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Лист1!$A$2:$K$15</definedName>
  </definedNames>
  <calcPr calcId="145621"/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4" i="1" l="1"/>
  <c r="J5" i="1"/>
  <c r="J6" i="1"/>
  <c r="J7" i="1"/>
  <c r="J8" i="1"/>
  <c r="J9" i="1"/>
  <c r="J10" i="1"/>
  <c r="J11" i="1"/>
  <c r="J12" i="1"/>
  <c r="J13" i="1"/>
  <c r="J14" i="1"/>
  <c r="J15" i="1"/>
  <c r="J3" i="1"/>
  <c r="J128" i="1" s="1"/>
</calcChain>
</file>

<file path=xl/sharedStrings.xml><?xml version="1.0" encoding="utf-8"?>
<sst xmlns="http://schemas.openxmlformats.org/spreadsheetml/2006/main" count="512" uniqueCount="170">
  <si>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</si>
  <si>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</si>
  <si>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</si>
  <si>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</si>
  <si>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</si>
  <si>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</si>
  <si>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</si>
  <si>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</si>
  <si>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</si>
  <si>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</si>
  <si>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</si>
  <si>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</si>
  <si>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</si>
  <si>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64.20 УСМТР</t>
  </si>
  <si>
    <t>Тройник 89Х6-57Х4-09Г2С</t>
  </si>
  <si>
    <t>Тройник 108Х6-89Х6-09Г2С</t>
  </si>
  <si>
    <t>Тройник 273Х10-159Х6-09Г2С</t>
  </si>
  <si>
    <t>Тройник сварной 159Х6-12Х18Н10Т</t>
  </si>
  <si>
    <t>Тройник П 159х6-108х5-09Г2С</t>
  </si>
  <si>
    <t>Тройник 159Х6-108Х4-09Г2С</t>
  </si>
  <si>
    <t>Тройник 377Х12-09Г2С</t>
  </si>
  <si>
    <t>Тройник 219Х10-133Х8-09Г2С</t>
  </si>
  <si>
    <t>Тройник 325Х8-219Х6-20С</t>
  </si>
  <si>
    <t>Тройник П 219Х8-20А</t>
  </si>
  <si>
    <t>Тройник 108Х8-20С</t>
  </si>
  <si>
    <t>Тройник П 377Х16-273Х12-09Г2С</t>
  </si>
  <si>
    <t>Тройник 530х12-09Г2С</t>
  </si>
  <si>
    <t>Тройник 57Х3-12Х18Н10Т</t>
  </si>
  <si>
    <t>Тройник 159х8-15Х15М</t>
  </si>
  <si>
    <t>Тройник 57х6-15Х15М</t>
  </si>
  <si>
    <t>Тройник П 630Х12-426Х8-17ГС</t>
  </si>
  <si>
    <t>Тройник 18Х18-12Х18Н10Т ТМ-06-ДТР-073</t>
  </si>
  <si>
    <t>Тройник 25Х25-12Х18Н10Т ТМ-06-ДТР-073</t>
  </si>
  <si>
    <t>Тройник 32Х25-12Х18Н10Т ТМ-06-ДТР-073</t>
  </si>
  <si>
    <t>Тройник 530х10-17ГС</t>
  </si>
  <si>
    <t>Тройник 530х10-426х10-17ГС</t>
  </si>
  <si>
    <t>Тройник 108Х6-89Х6 с внутренним силикатно-эмалевым покрытием вида СЭА</t>
  </si>
  <si>
    <t>Тройник 377х28-325х20-15Х5М</t>
  </si>
  <si>
    <t>Тройник 273х20-219х16-15Х5М</t>
  </si>
  <si>
    <t>Тройник 377х25-273х20-15Х5М</t>
  </si>
  <si>
    <t>Тройник 57х7-15Х5М</t>
  </si>
  <si>
    <t>Тройник 426Х28-325Х22-15Х5М</t>
  </si>
  <si>
    <t>Тройник 273х7 с внутренним силикатно-эмалевым покрытием СЭА</t>
  </si>
  <si>
    <t>Тройник 273х20-219х10-15Х5М-У</t>
  </si>
  <si>
    <t>Тройник ТШС 630(10)-1,6-0,6-К52-У</t>
  </si>
  <si>
    <t>Тройник П 426х30/18-15Х5М-Ш</t>
  </si>
  <si>
    <t>Тройник П 273Х20/14-15Х5М-Ш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</si>
  <si>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</si>
  <si>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</si>
  <si>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</si>
  <si>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</si>
  <si>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</si>
  <si>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</si>
  <si>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</si>
  <si>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273х10-159х6 с внутренним силикатно-эмалевым покрытием</t>
  </si>
  <si>
    <t>Тройник 108Х6 с внутренним силикатно-эмалевым покрытием вида СЭА</t>
  </si>
  <si>
    <t>Тройник П 426х28/18-325х22/16-15Х5М-Ш</t>
  </si>
  <si>
    <t>Тройник П 89Х6 с внутренним силикатно-эмалевым покрытием СЭА</t>
  </si>
  <si>
    <t>Тройник П 273Х12-219Х10 с внутренним силикатно-эмалевым покрытием вида СЭА</t>
  </si>
  <si>
    <t>Тройник 159х8-15Х15М-У</t>
  </si>
  <si>
    <t>Тройник 32Х25-15Х5М ТМ-06-ДТР-263</t>
  </si>
  <si>
    <t>Тройник 219х12-15Х5М-У</t>
  </si>
  <si>
    <t>Тройник 630 PN40 ст17Г1С КЗ12-ТМ-06-ОЛ-001</t>
  </si>
  <si>
    <t>Тройник 159х4,5 с внутренним силикатно-эмалевым покрытием СЭК</t>
  </si>
  <si>
    <t>Тройник 108х4 с внутренним силикатно-эмалевым покрытием СЭК</t>
  </si>
  <si>
    <t>Тройник 108х4-89х4 с внутренним силикатно-эмалевым покрытием СЭК</t>
  </si>
  <si>
    <t>Тройник 89х3,5 с внутренним силикатно-эмалевым покрытием СЭК</t>
  </si>
  <si>
    <t>Тройник 219х10-15Х15М-У</t>
  </si>
  <si>
    <t>Тройник 159х12-15Х15М-У</t>
  </si>
  <si>
    <t>Тройник 25Х25-15Х5М ТМ-06-ДТР-263</t>
  </si>
  <si>
    <t>Тройник 57х3-12Х18Н10Т</t>
  </si>
  <si>
    <t>Тройник 57х7-15Х5М-У спецдеталь</t>
  </si>
  <si>
    <t>Тройник П 1020х16-09Г2С</t>
  </si>
  <si>
    <t>Тройник 57х5-15Х5М-У</t>
  </si>
  <si>
    <t>Тройник П 325х18-15Х5М-У</t>
  </si>
  <si>
    <t>Тройник П 159х8-15Х5М-У</t>
  </si>
  <si>
    <t>Тройник переходной сварной 04 500х350 ст.15Х5М1Ф</t>
  </si>
  <si>
    <t>Тройник ТШС 530х10-4,0-0,6-К48-УХЛ</t>
  </si>
  <si>
    <t>Тройник ТШС 530х10-426х10-5,6-0,6-К48-УХЛ</t>
  </si>
  <si>
    <t>Тройник ТШС 530х12-4,0-0,6-К48-УХЛ</t>
  </si>
  <si>
    <t>Тройник ТШС 630х12-4,0-0,6-К48-УХЛ</t>
  </si>
  <si>
    <t>Тройник ТШС 530х12-426х10-5,6-0,6-К48-УХЛ</t>
  </si>
  <si>
    <t>Тройник 32х32 ст.09Г2С-12 ТМ-06-ДТР-071</t>
  </si>
  <si>
    <t>Тройник 18Х18 ст.09Г2С-12 ТМ-06-ДТР-071</t>
  </si>
  <si>
    <t>Тройник 25Х25 ст.09Г2С-12 ТМ-06-ДТР-071</t>
  </si>
  <si>
    <t>Тройник 32х25 ст.09Г2С-12 ТМ-06-ДТР-071</t>
  </si>
  <si>
    <t>Тройник П 219х6 с внутренним силикатно-эмалевым покрытием вида СЭА</t>
  </si>
  <si>
    <t>Тройник ТШС 1220х15-1020х12-4,0-0,6-К42-У</t>
  </si>
  <si>
    <t>Тройник 108х8 с внутренним силикатно-эмалевым покрытием вида СЭКА</t>
  </si>
  <si>
    <t>Тройник 32х32-12Х18Н10Т ТМ-06-ДТР-073</t>
  </si>
  <si>
    <t>Тройник 32х18-12Х18Н10Т ТМ-06-ДТР-073</t>
  </si>
  <si>
    <t>Тройник 25х25-12Х18Н10Т ТМ-06-ДТР-073</t>
  </si>
  <si>
    <t>1013855</t>
  </si>
  <si>
    <t>1018842</t>
  </si>
  <si>
    <t>1024426</t>
  </si>
  <si>
    <t>1027877</t>
  </si>
  <si>
    <t>1029592</t>
  </si>
  <si>
    <t>1042677</t>
  </si>
  <si>
    <t>1043959</t>
  </si>
  <si>
    <t>1093515</t>
  </si>
  <si>
    <t>1156352</t>
  </si>
  <si>
    <t>1190004</t>
  </si>
  <si>
    <t>1196090</t>
  </si>
  <si>
    <t>1216133</t>
  </si>
  <si>
    <t>1271144</t>
  </si>
  <si>
    <t>1271681</t>
  </si>
  <si>
    <t>1288577</t>
  </si>
  <si>
    <t>1289630</t>
  </si>
  <si>
    <t>1316755</t>
  </si>
  <si>
    <t>1317971</t>
  </si>
  <si>
    <t>1317976</t>
  </si>
  <si>
    <t>1317978</t>
  </si>
  <si>
    <t>1318940</t>
  </si>
  <si>
    <t>1319123</t>
  </si>
  <si>
    <t>1319983</t>
  </si>
  <si>
    <t>1321910</t>
  </si>
  <si>
    <t>1321994</t>
  </si>
  <si>
    <t>1321996</t>
  </si>
  <si>
    <t>1322376</t>
  </si>
  <si>
    <t>1322379</t>
  </si>
  <si>
    <t>1323447</t>
  </si>
  <si>
    <t>1323888</t>
  </si>
  <si>
    <t>1325225</t>
  </si>
  <si>
    <t>1330649</t>
  </si>
  <si>
    <t>1330753</t>
  </si>
  <si>
    <t>1330754</t>
  </si>
  <si>
    <t>1330755</t>
  </si>
  <si>
    <t>1330756</t>
  </si>
  <si>
    <t>1330757</t>
  </si>
  <si>
    <t>1330783</t>
  </si>
  <si>
    <t>1330784</t>
  </si>
  <si>
    <t>1330785</t>
  </si>
  <si>
    <t>1331627</t>
  </si>
  <si>
    <t>1331734</t>
  </si>
  <si>
    <t>1331782</t>
  </si>
  <si>
    <t>1332902</t>
  </si>
  <si>
    <t>1333136</t>
  </si>
  <si>
    <t>1351355</t>
  </si>
  <si>
    <t>1404759</t>
  </si>
  <si>
    <t>1404895</t>
  </si>
  <si>
    <t>1409419</t>
  </si>
  <si>
    <t>1436636</t>
  </si>
  <si>
    <t>1436637</t>
  </si>
  <si>
    <t>1436638</t>
  </si>
  <si>
    <t>1436639</t>
  </si>
  <si>
    <t>1438305</t>
  </si>
  <si>
    <t>1439392</t>
  </si>
  <si>
    <t>1442126</t>
  </si>
  <si>
    <t>1508464</t>
  </si>
  <si>
    <t>1508568</t>
  </si>
  <si>
    <t>1512145</t>
  </si>
  <si>
    <t>1518876</t>
  </si>
  <si>
    <t>1522311</t>
  </si>
  <si>
    <t>1522312</t>
  </si>
  <si>
    <t>1525839</t>
  </si>
  <si>
    <t>1539577</t>
  </si>
  <si>
    <t>1539578</t>
  </si>
  <si>
    <t>1539641</t>
  </si>
  <si>
    <t>1539642</t>
  </si>
  <si>
    <t>1540084</t>
  </si>
  <si>
    <t>1540085</t>
  </si>
  <si>
    <t>1540086</t>
  </si>
  <si>
    <t>1540087</t>
  </si>
  <si>
    <t>1540088</t>
  </si>
  <si>
    <t>1545235</t>
  </si>
  <si>
    <t>1556378</t>
  </si>
  <si>
    <t>1585161</t>
  </si>
  <si>
    <t>20006032</t>
  </si>
  <si>
    <t>20006034</t>
  </si>
  <si>
    <t>20006035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</si>
</sst>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topLeftCell="A89" zoomScaleNormal="100" workbookViewId="0">
      <selection activeCell="G3" sqref="G3:H12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92</v>
      </c>
      <c r="C3" s="4" t="s">
        <v>14</v>
      </c>
      <c r="D3" s="2"/>
      <c r="E3" s="2"/>
      <c r="F3" s="4" t="s">
        <v>10</v>
      </c>
      <c r="G3" s="4" t="s">
        <v>12</v>
      </c>
      <c r="H3" s="5">
        <v>1</v>
      </c>
      <c r="I3" s="3">
        <v>814.21</v>
      </c>
      <c r="J3" s="3">
        <f>H3*I3</f>
        <v>814.21</v>
      </c>
      <c r="K3" s="6">
        <v>40527</v>
      </c>
    </row>
    <row r="4" spans="1:11" x14ac:dyDescent="0.25">
      <c r="A4" s="1">
        <v>2</v>
      </c>
      <c r="B4" s="4" t="s">
        <v>93</v>
      </c>
      <c r="C4" s="4" t="s">
        <v>15</v>
      </c>
      <c r="D4" s="2"/>
      <c r="E4" s="2"/>
      <c r="F4" s="4" t="s">
        <v>10</v>
      </c>
      <c r="G4" s="4" t="s">
        <v>12</v>
      </c>
      <c r="H4" s="5">
        <v>1</v>
      </c>
      <c r="I4" s="3">
        <v>1167.78</v>
      </c>
      <c r="J4" s="3">
        <f>H4*I4</f>
        <v>1167.78</v>
      </c>
      <c r="K4" s="6">
        <v>41536</v>
      </c>
    </row>
    <row r="5" spans="1:11" x14ac:dyDescent="0.25">
      <c r="A5" s="1">
        <v>3</v>
      </c>
      <c r="B5" s="4" t="s">
        <v>94</v>
      </c>
      <c r="C5" s="4" t="s">
        <v>16</v>
      </c>
      <c r="D5" s="2"/>
      <c r="E5" s="2"/>
      <c r="F5" s="4" t="s">
        <v>10</v>
      </c>
      <c r="G5" s="4" t="s">
        <v>12</v>
      </c>
      <c r="H5" s="5">
        <v>6</v>
      </c>
      <c r="I5" s="3">
        <v>6137.25</v>
      </c>
      <c r="J5" s="3">
        <f>H5*I5</f>
        <v>36823.5</v>
      </c>
      <c r="K5" s="6">
        <v>40533</v>
      </c>
    </row>
    <row r="6" spans="1:11" x14ac:dyDescent="0.25">
      <c r="A6" s="1">
        <v>4</v>
      </c>
      <c r="B6" s="4" t="s">
        <v>94</v>
      </c>
      <c r="C6" s="4" t="s">
        <v>16</v>
      </c>
      <c r="D6" s="2"/>
      <c r="E6" s="2"/>
      <c r="F6" s="4" t="s">
        <v>10</v>
      </c>
      <c r="G6" s="4" t="s">
        <v>12</v>
      </c>
      <c r="H6" s="5">
        <v>5</v>
      </c>
      <c r="I6" s="3">
        <v>6943.23</v>
      </c>
      <c r="J6" s="3">
        <f>H6*I6</f>
        <v>34716.149999999994</v>
      </c>
      <c r="K6" s="6">
        <v>40572</v>
      </c>
    </row>
    <row r="7" spans="1:11" x14ac:dyDescent="0.25">
      <c r="A7" s="1">
        <v>5</v>
      </c>
      <c r="B7" s="4" t="s">
        <v>94</v>
      </c>
      <c r="C7" s="4" t="s">
        <v>16</v>
      </c>
      <c r="D7" s="2"/>
      <c r="E7" s="2"/>
      <c r="F7" s="4" t="s">
        <v>10</v>
      </c>
      <c r="G7" s="4" t="s">
        <v>12</v>
      </c>
      <c r="H7" s="5">
        <v>2</v>
      </c>
      <c r="I7" s="3">
        <v>6943.23</v>
      </c>
      <c r="J7" s="3">
        <f>H7*I7</f>
        <v>13886.46</v>
      </c>
      <c r="K7" s="6">
        <v>40591</v>
      </c>
    </row>
    <row r="8" spans="1:11" x14ac:dyDescent="0.25">
      <c r="A8" s="1">
        <v>6</v>
      </c>
      <c r="B8" s="4" t="s">
        <v>95</v>
      </c>
      <c r="C8" s="4" t="s">
        <v>17</v>
      </c>
      <c r="D8" s="2"/>
      <c r="E8" s="2"/>
      <c r="F8" s="4" t="s">
        <v>10</v>
      </c>
      <c r="G8" s="4" t="s">
        <v>12</v>
      </c>
      <c r="H8" s="5">
        <v>1</v>
      </c>
      <c r="I8" s="3">
        <v>6895.2</v>
      </c>
      <c r="J8" s="3">
        <f>H8*I8</f>
        <v>6895.2</v>
      </c>
      <c r="K8" s="6">
        <v>39813</v>
      </c>
    </row>
    <row r="9" spans="1:11" x14ac:dyDescent="0.25">
      <c r="A9" s="1">
        <v>7</v>
      </c>
      <c r="B9" s="4" t="s">
        <v>95</v>
      </c>
      <c r="C9" s="4" t="s">
        <v>17</v>
      </c>
      <c r="D9" s="2"/>
      <c r="E9" s="2"/>
      <c r="F9" s="4" t="s">
        <v>10</v>
      </c>
      <c r="G9" s="4" t="s">
        <v>12</v>
      </c>
      <c r="H9" s="5">
        <v>3</v>
      </c>
      <c r="I9" s="3">
        <v>7155.3</v>
      </c>
      <c r="J9" s="3">
        <f>H9*I9</f>
        <v>21465.9</v>
      </c>
      <c r="K9" s="6">
        <v>41141</v>
      </c>
    </row>
    <row r="10" spans="1:11" x14ac:dyDescent="0.25">
      <c r="A10" s="1">
        <v>8</v>
      </c>
      <c r="B10" s="4" t="s">
        <v>96</v>
      </c>
      <c r="C10" s="4" t="s">
        <v>18</v>
      </c>
      <c r="D10" s="2"/>
      <c r="E10" s="2"/>
      <c r="F10" s="4" t="s">
        <v>10</v>
      </c>
      <c r="G10" s="4" t="s">
        <v>12</v>
      </c>
      <c r="H10" s="5">
        <v>3</v>
      </c>
      <c r="I10" s="3">
        <v>1891.08</v>
      </c>
      <c r="J10" s="3">
        <f>H10*I10</f>
        <v>5673.24</v>
      </c>
      <c r="K10" s="6">
        <v>40527</v>
      </c>
    </row>
    <row r="11" spans="1:11" x14ac:dyDescent="0.25">
      <c r="A11" s="1">
        <v>9</v>
      </c>
      <c r="B11" s="4" t="s">
        <v>97</v>
      </c>
      <c r="C11" s="4" t="s">
        <v>19</v>
      </c>
      <c r="D11" s="2"/>
      <c r="E11" s="2"/>
      <c r="F11" s="4" t="s">
        <v>10</v>
      </c>
      <c r="G11" s="4" t="s">
        <v>12</v>
      </c>
      <c r="H11" s="5">
        <v>1</v>
      </c>
      <c r="I11" s="3">
        <v>939.42</v>
      </c>
      <c r="J11" s="3">
        <f>H11*I11</f>
        <v>939.42</v>
      </c>
      <c r="K11" s="6">
        <v>40179</v>
      </c>
    </row>
    <row r="12" spans="1:11" x14ac:dyDescent="0.25">
      <c r="A12" s="1">
        <v>10</v>
      </c>
      <c r="B12" s="4" t="s">
        <v>98</v>
      </c>
      <c r="C12" s="4" t="s">
        <v>20</v>
      </c>
      <c r="D12" s="2"/>
      <c r="E12" s="2"/>
      <c r="F12" s="4" t="s">
        <v>10</v>
      </c>
      <c r="G12" s="4" t="s">
        <v>12</v>
      </c>
      <c r="H12" s="5">
        <v>1</v>
      </c>
      <c r="I12" s="3">
        <v>12968.28</v>
      </c>
      <c r="J12" s="3">
        <f>H12*I12</f>
        <v>12968.28</v>
      </c>
      <c r="K12" s="6">
        <v>40453</v>
      </c>
    </row>
    <row r="13" spans="1:11" x14ac:dyDescent="0.25">
      <c r="A13" s="1">
        <v>11</v>
      </c>
      <c r="B13" s="4" t="s">
        <v>99</v>
      </c>
      <c r="C13" s="4" t="s">
        <v>21</v>
      </c>
      <c r="D13" s="2"/>
      <c r="E13" s="2"/>
      <c r="F13" s="4" t="s">
        <v>10</v>
      </c>
      <c r="G13" s="4" t="s">
        <v>12</v>
      </c>
      <c r="H13" s="5">
        <v>3</v>
      </c>
      <c r="I13" s="3">
        <v>5555.09</v>
      </c>
      <c r="J13" s="3">
        <f>H13*I13</f>
        <v>16665.27</v>
      </c>
      <c r="K13" s="6">
        <v>40345</v>
      </c>
    </row>
    <row r="14" spans="1:11" x14ac:dyDescent="0.25">
      <c r="A14" s="1">
        <v>12</v>
      </c>
      <c r="B14" s="4" t="s">
        <v>100</v>
      </c>
      <c r="C14" s="4" t="s">
        <v>22</v>
      </c>
      <c r="D14" s="2"/>
      <c r="E14" s="2"/>
      <c r="F14" s="4" t="s">
        <v>10</v>
      </c>
      <c r="G14" s="4" t="s">
        <v>12</v>
      </c>
      <c r="H14" s="5">
        <v>1</v>
      </c>
      <c r="I14" s="3">
        <v>8925</v>
      </c>
      <c r="J14" s="3">
        <f>H14*I14</f>
        <v>8925</v>
      </c>
      <c r="K14" s="6">
        <v>40408</v>
      </c>
    </row>
    <row r="15" spans="1:11" x14ac:dyDescent="0.25">
      <c r="A15" s="1">
        <v>13</v>
      </c>
      <c r="B15" s="4" t="s">
        <v>101</v>
      </c>
      <c r="C15" s="4" t="s">
        <v>23</v>
      </c>
      <c r="D15" s="2"/>
      <c r="E15" s="2"/>
      <c r="F15" s="4" t="s">
        <v>10</v>
      </c>
      <c r="G15" s="4" t="s">
        <v>12</v>
      </c>
      <c r="H15" s="5">
        <v>7</v>
      </c>
      <c r="I15" s="3">
        <v>3786.79</v>
      </c>
      <c r="J15" s="3">
        <f>H15*I15</f>
        <v>26507.53</v>
      </c>
      <c r="K15" s="6">
        <v>40484</v>
      </c>
    </row>
    <row r="16" spans="1:11" x14ac:dyDescent="0.25">
      <c r="A16" s="1">
        <v>14</v>
      </c>
      <c r="B16" s="4" t="s">
        <v>102</v>
      </c>
      <c r="C16" s="4" t="s">
        <v>24</v>
      </c>
      <c r="D16" s="2"/>
      <c r="E16" s="2"/>
      <c r="F16" s="4" t="s">
        <v>10</v>
      </c>
      <c r="G16" s="4" t="s">
        <v>12</v>
      </c>
      <c r="H16" s="5">
        <v>32</v>
      </c>
      <c r="I16" s="3">
        <v>1216.1500000000001</v>
      </c>
      <c r="J16" s="3">
        <f>H16*I16</f>
        <v>38916.800000000003</v>
      </c>
      <c r="K16" s="6">
        <v>40288</v>
      </c>
    </row>
    <row r="17" spans="1:11" x14ac:dyDescent="0.25">
      <c r="A17" s="1">
        <v>15</v>
      </c>
      <c r="B17" s="4" t="s">
        <v>102</v>
      </c>
      <c r="C17" s="4" t="s">
        <v>24</v>
      </c>
      <c r="D17" s="2"/>
      <c r="E17" s="2"/>
      <c r="F17" s="4" t="s">
        <v>10</v>
      </c>
      <c r="G17" s="4" t="s">
        <v>12</v>
      </c>
      <c r="H17" s="5">
        <v>2</v>
      </c>
      <c r="I17" s="3">
        <v>1216.1500000000001</v>
      </c>
      <c r="J17" s="3">
        <f>H17*I17</f>
        <v>2432.3000000000002</v>
      </c>
      <c r="K17" s="6">
        <v>40288</v>
      </c>
    </row>
    <row r="18" spans="1:11" x14ac:dyDescent="0.25">
      <c r="A18" s="1">
        <v>16</v>
      </c>
      <c r="B18" s="4" t="s">
        <v>103</v>
      </c>
      <c r="C18" s="4" t="s">
        <v>25</v>
      </c>
      <c r="D18" s="2"/>
      <c r="E18" s="2"/>
      <c r="F18" s="4" t="s">
        <v>10</v>
      </c>
      <c r="G18" s="4" t="s">
        <v>12</v>
      </c>
      <c r="H18" s="5">
        <v>1</v>
      </c>
      <c r="I18" s="3">
        <v>21584.91</v>
      </c>
      <c r="J18" s="3">
        <f>H18*I18</f>
        <v>21584.91</v>
      </c>
      <c r="K18" s="6">
        <v>41610</v>
      </c>
    </row>
    <row r="19" spans="1:11" x14ac:dyDescent="0.25">
      <c r="A19" s="1">
        <v>17</v>
      </c>
      <c r="B19" s="4" t="s">
        <v>104</v>
      </c>
      <c r="C19" s="4" t="s">
        <v>26</v>
      </c>
      <c r="D19" s="2"/>
      <c r="E19" s="2"/>
      <c r="F19" s="4" t="s">
        <v>10</v>
      </c>
      <c r="G19" s="4" t="s">
        <v>12</v>
      </c>
      <c r="H19" s="5">
        <v>1</v>
      </c>
      <c r="I19" s="3">
        <v>58380.21</v>
      </c>
      <c r="J19" s="3">
        <f>H19*I19</f>
        <v>58380.21</v>
      </c>
      <c r="K19" s="6">
        <v>41246</v>
      </c>
    </row>
    <row r="20" spans="1:11" x14ac:dyDescent="0.25">
      <c r="A20" s="1">
        <v>18</v>
      </c>
      <c r="B20" s="4" t="s">
        <v>105</v>
      </c>
      <c r="C20" s="4" t="s">
        <v>27</v>
      </c>
      <c r="D20" s="2"/>
      <c r="E20" s="2"/>
      <c r="F20" s="4" t="s">
        <v>10</v>
      </c>
      <c r="G20" s="4" t="s">
        <v>12</v>
      </c>
      <c r="H20" s="5">
        <v>6</v>
      </c>
      <c r="I20" s="3">
        <v>2051.9</v>
      </c>
      <c r="J20" s="3">
        <f>H20*I20</f>
        <v>12311.400000000001</v>
      </c>
      <c r="K20" s="6">
        <v>41127</v>
      </c>
    </row>
    <row r="21" spans="1:11" x14ac:dyDescent="0.25">
      <c r="A21" s="1">
        <v>19</v>
      </c>
      <c r="B21" s="4" t="s">
        <v>105</v>
      </c>
      <c r="C21" s="4" t="s">
        <v>27</v>
      </c>
      <c r="D21" s="2"/>
      <c r="E21" s="2"/>
      <c r="F21" s="4" t="s">
        <v>10</v>
      </c>
      <c r="G21" s="4" t="s">
        <v>12</v>
      </c>
      <c r="H21" s="5">
        <v>1</v>
      </c>
      <c r="I21" s="3">
        <v>2051.9</v>
      </c>
      <c r="J21" s="3">
        <f>H21*I21</f>
        <v>2051.9</v>
      </c>
      <c r="K21" s="6">
        <v>41127</v>
      </c>
    </row>
    <row r="22" spans="1:11" x14ac:dyDescent="0.25">
      <c r="A22" s="1">
        <v>20</v>
      </c>
      <c r="B22" s="4" t="s">
        <v>106</v>
      </c>
      <c r="C22" s="4" t="s">
        <v>28</v>
      </c>
      <c r="D22" s="2"/>
      <c r="E22" s="2"/>
      <c r="F22" s="4" t="s">
        <v>10</v>
      </c>
      <c r="G22" s="4" t="s">
        <v>12</v>
      </c>
      <c r="H22" s="5">
        <v>4</v>
      </c>
      <c r="I22" s="3">
        <v>32910.99</v>
      </c>
      <c r="J22" s="3">
        <f>H22*I22</f>
        <v>131643.96</v>
      </c>
      <c r="K22" s="6">
        <v>41500</v>
      </c>
    </row>
    <row r="23" spans="1:11" x14ac:dyDescent="0.25">
      <c r="A23" s="1">
        <v>21</v>
      </c>
      <c r="B23" s="4" t="s">
        <v>106</v>
      </c>
      <c r="C23" s="4" t="s">
        <v>28</v>
      </c>
      <c r="D23" s="2"/>
      <c r="E23" s="2"/>
      <c r="F23" s="4" t="s">
        <v>10</v>
      </c>
      <c r="G23" s="4" t="s">
        <v>12</v>
      </c>
      <c r="H23" s="5">
        <v>8</v>
      </c>
      <c r="I23" s="3">
        <v>33166</v>
      </c>
      <c r="J23" s="3">
        <f>H23*I23</f>
        <v>265328</v>
      </c>
      <c r="K23" s="6">
        <v>40983</v>
      </c>
    </row>
    <row r="24" spans="1:11" x14ac:dyDescent="0.25">
      <c r="A24" s="1">
        <v>22</v>
      </c>
      <c r="B24" s="4" t="s">
        <v>107</v>
      </c>
      <c r="C24" s="4" t="s">
        <v>29</v>
      </c>
      <c r="D24" s="2"/>
      <c r="E24" s="2"/>
      <c r="F24" s="4" t="s">
        <v>10</v>
      </c>
      <c r="G24" s="4" t="s">
        <v>12</v>
      </c>
      <c r="H24" s="5">
        <v>17</v>
      </c>
      <c r="I24" s="3">
        <v>3460</v>
      </c>
      <c r="J24" s="3">
        <f>H24*I24</f>
        <v>58820</v>
      </c>
      <c r="K24" s="6">
        <v>40703</v>
      </c>
    </row>
    <row r="25" spans="1:11" x14ac:dyDescent="0.25">
      <c r="A25" s="1">
        <v>23</v>
      </c>
      <c r="B25" s="4" t="s">
        <v>107</v>
      </c>
      <c r="C25" s="4" t="s">
        <v>29</v>
      </c>
      <c r="D25" s="2"/>
      <c r="E25" s="2"/>
      <c r="F25" s="4" t="s">
        <v>10</v>
      </c>
      <c r="G25" s="4" t="s">
        <v>12</v>
      </c>
      <c r="H25" s="5">
        <v>2</v>
      </c>
      <c r="I25" s="3">
        <v>3551</v>
      </c>
      <c r="J25" s="3">
        <f>H25*I25</f>
        <v>7102</v>
      </c>
      <c r="K25" s="6">
        <v>41536</v>
      </c>
    </row>
    <row r="26" spans="1:11" x14ac:dyDescent="0.25">
      <c r="A26" s="1">
        <v>24</v>
      </c>
      <c r="B26" s="4" t="s">
        <v>107</v>
      </c>
      <c r="C26" s="4" t="s">
        <v>29</v>
      </c>
      <c r="D26" s="2"/>
      <c r="E26" s="2"/>
      <c r="F26" s="4" t="s">
        <v>10</v>
      </c>
      <c r="G26" s="4" t="s">
        <v>12</v>
      </c>
      <c r="H26" s="5">
        <v>1</v>
      </c>
      <c r="I26" s="3">
        <v>9669.27</v>
      </c>
      <c r="J26" s="3">
        <f>H26*I26</f>
        <v>9669.27</v>
      </c>
      <c r="K26" s="6">
        <v>40611</v>
      </c>
    </row>
    <row r="27" spans="1:11" x14ac:dyDescent="0.25">
      <c r="A27" s="1">
        <v>25</v>
      </c>
      <c r="B27" s="4" t="s">
        <v>107</v>
      </c>
      <c r="C27" s="4" t="s">
        <v>29</v>
      </c>
      <c r="D27" s="2"/>
      <c r="E27" s="2"/>
      <c r="F27" s="4" t="s">
        <v>10</v>
      </c>
      <c r="G27" s="4" t="s">
        <v>12</v>
      </c>
      <c r="H27" s="5">
        <v>2</v>
      </c>
      <c r="I27" s="3">
        <v>12906</v>
      </c>
      <c r="J27" s="3">
        <f>H27*I27</f>
        <v>25812</v>
      </c>
      <c r="K27" s="6">
        <v>41128</v>
      </c>
    </row>
    <row r="28" spans="1:11" x14ac:dyDescent="0.25">
      <c r="A28" s="1">
        <v>26</v>
      </c>
      <c r="B28" s="4" t="s">
        <v>108</v>
      </c>
      <c r="C28" s="4" t="s">
        <v>30</v>
      </c>
      <c r="D28" s="2"/>
      <c r="E28" s="2"/>
      <c r="F28" s="4" t="s">
        <v>10</v>
      </c>
      <c r="G28" s="4" t="s">
        <v>12</v>
      </c>
      <c r="H28" s="5">
        <v>6</v>
      </c>
      <c r="I28" s="3">
        <v>20685.599999999999</v>
      </c>
      <c r="J28" s="3">
        <f>H28*I28</f>
        <v>124113.59999999999</v>
      </c>
      <c r="K28" s="6">
        <v>40453</v>
      </c>
    </row>
    <row r="29" spans="1:11" x14ac:dyDescent="0.25">
      <c r="A29" s="1">
        <v>27</v>
      </c>
      <c r="B29" s="4" t="s">
        <v>108</v>
      </c>
      <c r="C29" s="4" t="s">
        <v>30</v>
      </c>
      <c r="D29" s="2"/>
      <c r="E29" s="2"/>
      <c r="F29" s="4" t="s">
        <v>10</v>
      </c>
      <c r="G29" s="4" t="s">
        <v>12</v>
      </c>
      <c r="H29" s="5">
        <v>3</v>
      </c>
      <c r="I29" s="3">
        <v>41326.32</v>
      </c>
      <c r="J29" s="3">
        <f>H29*I29</f>
        <v>123978.95999999999</v>
      </c>
      <c r="K29" s="6">
        <v>40879</v>
      </c>
    </row>
    <row r="30" spans="1:11" x14ac:dyDescent="0.25">
      <c r="A30" s="1">
        <v>28</v>
      </c>
      <c r="B30" s="4" t="s">
        <v>109</v>
      </c>
      <c r="C30" s="4" t="s">
        <v>31</v>
      </c>
      <c r="D30" s="2"/>
      <c r="E30" s="2"/>
      <c r="F30" s="4" t="s">
        <v>10</v>
      </c>
      <c r="G30" s="4" t="s">
        <v>12</v>
      </c>
      <c r="H30" s="5">
        <v>5</v>
      </c>
      <c r="I30" s="3">
        <v>3984</v>
      </c>
      <c r="J30" s="3">
        <f>H30*I30</f>
        <v>19920</v>
      </c>
      <c r="K30" s="6">
        <v>41310</v>
      </c>
    </row>
    <row r="31" spans="1:11" x14ac:dyDescent="0.25">
      <c r="A31" s="1">
        <v>29</v>
      </c>
      <c r="B31" s="4" t="s">
        <v>109</v>
      </c>
      <c r="C31" s="4" t="s">
        <v>31</v>
      </c>
      <c r="D31" s="2"/>
      <c r="E31" s="2"/>
      <c r="F31" s="4" t="s">
        <v>10</v>
      </c>
      <c r="G31" s="4" t="s">
        <v>12</v>
      </c>
      <c r="H31" s="5">
        <v>6</v>
      </c>
      <c r="I31" s="3">
        <v>12400</v>
      </c>
      <c r="J31" s="3">
        <f>H31*I31</f>
        <v>74400</v>
      </c>
      <c r="K31" s="6">
        <v>41158</v>
      </c>
    </row>
    <row r="32" spans="1:11" x14ac:dyDescent="0.25">
      <c r="A32" s="1">
        <v>30</v>
      </c>
      <c r="B32" s="4" t="s">
        <v>110</v>
      </c>
      <c r="C32" s="4" t="s">
        <v>32</v>
      </c>
      <c r="D32" s="2"/>
      <c r="E32" s="2"/>
      <c r="F32" s="4" t="s">
        <v>10</v>
      </c>
      <c r="G32" s="4" t="s">
        <v>12</v>
      </c>
      <c r="H32" s="5">
        <v>10</v>
      </c>
      <c r="I32" s="3">
        <v>2950</v>
      </c>
      <c r="J32" s="3">
        <f>H32*I32</f>
        <v>29500</v>
      </c>
      <c r="K32" s="6">
        <v>40530</v>
      </c>
    </row>
    <row r="33" spans="1:11" x14ac:dyDescent="0.25">
      <c r="A33" s="1">
        <v>31</v>
      </c>
      <c r="B33" s="4" t="s">
        <v>111</v>
      </c>
      <c r="C33" s="4" t="s">
        <v>33</v>
      </c>
      <c r="D33" s="2"/>
      <c r="E33" s="2"/>
      <c r="F33" s="4" t="s">
        <v>10</v>
      </c>
      <c r="G33" s="4" t="s">
        <v>12</v>
      </c>
      <c r="H33" s="5">
        <v>1</v>
      </c>
      <c r="I33" s="3">
        <v>2892.24</v>
      </c>
      <c r="J33" s="3">
        <f>H33*I33</f>
        <v>2892.24</v>
      </c>
      <c r="K33" s="6">
        <v>41319</v>
      </c>
    </row>
    <row r="34" spans="1:11" x14ac:dyDescent="0.25">
      <c r="A34" s="1">
        <v>32</v>
      </c>
      <c r="B34" s="4" t="s">
        <v>111</v>
      </c>
      <c r="C34" s="4" t="s">
        <v>33</v>
      </c>
      <c r="D34" s="2"/>
      <c r="E34" s="2"/>
      <c r="F34" s="4" t="s">
        <v>10</v>
      </c>
      <c r="G34" s="4" t="s">
        <v>12</v>
      </c>
      <c r="H34" s="5">
        <v>1</v>
      </c>
      <c r="I34" s="3">
        <v>5190.1000000000004</v>
      </c>
      <c r="J34" s="3">
        <f>H34*I34</f>
        <v>5190.1000000000004</v>
      </c>
      <c r="K34" s="6">
        <v>41214</v>
      </c>
    </row>
    <row r="35" spans="1:11" x14ac:dyDescent="0.25">
      <c r="A35" s="1">
        <v>33</v>
      </c>
      <c r="B35" s="4" t="s">
        <v>112</v>
      </c>
      <c r="C35" s="4" t="s">
        <v>34</v>
      </c>
      <c r="D35" s="2"/>
      <c r="E35" s="2"/>
      <c r="F35" s="4" t="s">
        <v>10</v>
      </c>
      <c r="G35" s="4" t="s">
        <v>12</v>
      </c>
      <c r="H35" s="5">
        <v>1</v>
      </c>
      <c r="I35" s="3">
        <v>56661.87</v>
      </c>
      <c r="J35" s="3">
        <f>H35*I35</f>
        <v>56661.87</v>
      </c>
      <c r="K35" s="6">
        <v>41619</v>
      </c>
    </row>
    <row r="36" spans="1:11" x14ac:dyDescent="0.25">
      <c r="A36" s="1">
        <v>34</v>
      </c>
      <c r="B36" s="4" t="s">
        <v>113</v>
      </c>
      <c r="C36" s="4" t="s">
        <v>35</v>
      </c>
      <c r="D36" s="2"/>
      <c r="E36" s="2"/>
      <c r="F36" s="4" t="s">
        <v>10</v>
      </c>
      <c r="G36" s="4" t="s">
        <v>12</v>
      </c>
      <c r="H36" s="5">
        <v>2</v>
      </c>
      <c r="I36" s="3">
        <v>47326.27</v>
      </c>
      <c r="J36" s="3">
        <f>H36*I36</f>
        <v>94652.54</v>
      </c>
      <c r="K36" s="6">
        <v>41619</v>
      </c>
    </row>
    <row r="37" spans="1:11" x14ac:dyDescent="0.25">
      <c r="A37" s="1">
        <v>35</v>
      </c>
      <c r="B37" s="4" t="s">
        <v>114</v>
      </c>
      <c r="C37" s="4" t="s">
        <v>36</v>
      </c>
      <c r="D37" s="2"/>
      <c r="E37" s="2"/>
      <c r="F37" s="4" t="s">
        <v>10</v>
      </c>
      <c r="G37" s="4" t="s">
        <v>12</v>
      </c>
      <c r="H37" s="5">
        <v>4</v>
      </c>
      <c r="I37" s="3">
        <v>3647.29</v>
      </c>
      <c r="J37" s="3">
        <f>H37*I37</f>
        <v>14589.16</v>
      </c>
      <c r="K37" s="6">
        <v>40386</v>
      </c>
    </row>
    <row r="38" spans="1:11" x14ac:dyDescent="0.25">
      <c r="A38" s="1">
        <v>36</v>
      </c>
      <c r="B38" s="4" t="s">
        <v>114</v>
      </c>
      <c r="C38" s="4" t="s">
        <v>36</v>
      </c>
      <c r="D38" s="2"/>
      <c r="E38" s="2"/>
      <c r="F38" s="4" t="s">
        <v>10</v>
      </c>
      <c r="G38" s="4" t="s">
        <v>12</v>
      </c>
      <c r="H38" s="5">
        <v>8</v>
      </c>
      <c r="I38" s="3">
        <v>3827.45</v>
      </c>
      <c r="J38" s="3">
        <f>H38*I38</f>
        <v>30619.599999999999</v>
      </c>
      <c r="K38" s="6">
        <v>41064</v>
      </c>
    </row>
    <row r="39" spans="1:11" x14ac:dyDescent="0.25">
      <c r="A39" s="1">
        <v>37</v>
      </c>
      <c r="B39" s="4" t="s">
        <v>114</v>
      </c>
      <c r="C39" s="4" t="s">
        <v>36</v>
      </c>
      <c r="D39" s="2"/>
      <c r="E39" s="2"/>
      <c r="F39" s="4" t="s">
        <v>10</v>
      </c>
      <c r="G39" s="4" t="s">
        <v>12</v>
      </c>
      <c r="H39" s="5">
        <v>16</v>
      </c>
      <c r="I39" s="3">
        <v>3827.46</v>
      </c>
      <c r="J39" s="3">
        <f>H39*I39</f>
        <v>61239.360000000001</v>
      </c>
      <c r="K39" s="6">
        <v>41064</v>
      </c>
    </row>
    <row r="40" spans="1:11" x14ac:dyDescent="0.25">
      <c r="A40" s="1">
        <v>38</v>
      </c>
      <c r="B40" s="4" t="s">
        <v>114</v>
      </c>
      <c r="C40" s="4" t="s">
        <v>36</v>
      </c>
      <c r="D40" s="2"/>
      <c r="E40" s="2"/>
      <c r="F40" s="4" t="s">
        <v>10</v>
      </c>
      <c r="G40" s="4" t="s">
        <v>12</v>
      </c>
      <c r="H40" s="5">
        <v>20</v>
      </c>
      <c r="I40" s="3">
        <v>3827.46</v>
      </c>
      <c r="J40" s="3">
        <f>H40*I40</f>
        <v>76549.2</v>
      </c>
      <c r="K40" s="6">
        <v>41064</v>
      </c>
    </row>
    <row r="41" spans="1:11" x14ac:dyDescent="0.25">
      <c r="A41" s="1">
        <v>39</v>
      </c>
      <c r="B41" s="4" t="s">
        <v>115</v>
      </c>
      <c r="C41" s="4" t="s">
        <v>37</v>
      </c>
      <c r="D41" s="2"/>
      <c r="E41" s="2"/>
      <c r="F41" s="4" t="s">
        <v>10</v>
      </c>
      <c r="G41" s="4" t="s">
        <v>12</v>
      </c>
      <c r="H41" s="5">
        <v>1</v>
      </c>
      <c r="I41" s="3">
        <v>117070.85</v>
      </c>
      <c r="J41" s="3">
        <f>H41*I41</f>
        <v>117070.85</v>
      </c>
      <c r="K41" s="6">
        <v>41579</v>
      </c>
    </row>
    <row r="42" spans="1:11" x14ac:dyDescent="0.25">
      <c r="A42" s="1">
        <v>40</v>
      </c>
      <c r="B42" s="4" t="s">
        <v>115</v>
      </c>
      <c r="C42" s="4" t="s">
        <v>37</v>
      </c>
      <c r="D42" s="2"/>
      <c r="E42" s="2"/>
      <c r="F42" s="4" t="s">
        <v>10</v>
      </c>
      <c r="G42" s="4" t="s">
        <v>12</v>
      </c>
      <c r="H42" s="5">
        <v>1</v>
      </c>
      <c r="I42" s="3">
        <v>117070.85</v>
      </c>
      <c r="J42" s="3">
        <f>H42*I42</f>
        <v>117070.85</v>
      </c>
      <c r="K42" s="6">
        <v>41579</v>
      </c>
    </row>
    <row r="43" spans="1:11" x14ac:dyDescent="0.25">
      <c r="A43" s="1">
        <v>41</v>
      </c>
      <c r="B43" s="4" t="s">
        <v>116</v>
      </c>
      <c r="C43" s="4" t="s">
        <v>38</v>
      </c>
      <c r="D43" s="2"/>
      <c r="E43" s="2"/>
      <c r="F43" s="4" t="s">
        <v>10</v>
      </c>
      <c r="G43" s="4" t="s">
        <v>12</v>
      </c>
      <c r="H43" s="5">
        <v>1</v>
      </c>
      <c r="I43" s="3">
        <v>63777.07</v>
      </c>
      <c r="J43" s="3">
        <f>H43*I43</f>
        <v>63777.07</v>
      </c>
      <c r="K43" s="6">
        <v>41536</v>
      </c>
    </row>
    <row r="44" spans="1:11" x14ac:dyDescent="0.25">
      <c r="A44" s="1">
        <v>42</v>
      </c>
      <c r="B44" s="4" t="s">
        <v>117</v>
      </c>
      <c r="C44" s="4" t="s">
        <v>39</v>
      </c>
      <c r="D44" s="2"/>
      <c r="E44" s="2"/>
      <c r="F44" s="4" t="s">
        <v>10</v>
      </c>
      <c r="G44" s="4" t="s">
        <v>12</v>
      </c>
      <c r="H44" s="5">
        <v>1</v>
      </c>
      <c r="I44" s="3">
        <v>113661.02</v>
      </c>
      <c r="J44" s="3">
        <f>H44*I44</f>
        <v>113661.02</v>
      </c>
      <c r="K44" s="6">
        <v>40491</v>
      </c>
    </row>
    <row r="45" spans="1:11" x14ac:dyDescent="0.25">
      <c r="A45" s="1">
        <v>43</v>
      </c>
      <c r="B45" s="4" t="s">
        <v>117</v>
      </c>
      <c r="C45" s="4" t="s">
        <v>39</v>
      </c>
      <c r="D45" s="2"/>
      <c r="E45" s="2"/>
      <c r="F45" s="4" t="s">
        <v>10</v>
      </c>
      <c r="G45" s="4" t="s">
        <v>12</v>
      </c>
      <c r="H45" s="5">
        <v>2</v>
      </c>
      <c r="I45" s="3">
        <v>153849.92000000001</v>
      </c>
      <c r="J45" s="3">
        <f>H45*I45</f>
        <v>307699.84000000003</v>
      </c>
      <c r="K45" s="6">
        <v>40718</v>
      </c>
    </row>
    <row r="46" spans="1:11" x14ac:dyDescent="0.25">
      <c r="A46" s="1">
        <v>44</v>
      </c>
      <c r="B46" s="4" t="s">
        <v>118</v>
      </c>
      <c r="C46" s="4" t="s">
        <v>40</v>
      </c>
      <c r="D46" s="2"/>
      <c r="E46" s="2"/>
      <c r="F46" s="4" t="s">
        <v>10</v>
      </c>
      <c r="G46" s="4" t="s">
        <v>12</v>
      </c>
      <c r="H46" s="5">
        <v>2</v>
      </c>
      <c r="I46" s="3">
        <v>9959.35</v>
      </c>
      <c r="J46" s="3">
        <f>H46*I46</f>
        <v>19918.7</v>
      </c>
      <c r="K46" s="6">
        <v>41500</v>
      </c>
    </row>
    <row r="47" spans="1:11" x14ac:dyDescent="0.25">
      <c r="A47" s="1">
        <v>45</v>
      </c>
      <c r="B47" s="4" t="s">
        <v>119</v>
      </c>
      <c r="C47" s="4" t="s">
        <v>41</v>
      </c>
      <c r="D47" s="2"/>
      <c r="E47" s="2"/>
      <c r="F47" s="4" t="s">
        <v>10</v>
      </c>
      <c r="G47" s="4" t="s">
        <v>12</v>
      </c>
      <c r="H47" s="5">
        <v>5</v>
      </c>
      <c r="I47" s="3">
        <v>193499.74</v>
      </c>
      <c r="J47" s="3">
        <f>H47*I47</f>
        <v>967498.7</v>
      </c>
      <c r="K47" s="6">
        <v>41536</v>
      </c>
    </row>
    <row r="48" spans="1:11" x14ac:dyDescent="0.25">
      <c r="A48" s="1">
        <v>46</v>
      </c>
      <c r="B48" s="4" t="s">
        <v>120</v>
      </c>
      <c r="C48" s="4" t="s">
        <v>42</v>
      </c>
      <c r="D48" s="2"/>
      <c r="E48" s="2"/>
      <c r="F48" s="4" t="s">
        <v>10</v>
      </c>
      <c r="G48" s="4" t="s">
        <v>12</v>
      </c>
      <c r="H48" s="5">
        <v>2</v>
      </c>
      <c r="I48" s="3">
        <v>12316.97</v>
      </c>
      <c r="J48" s="3">
        <f>H48*I48</f>
        <v>24633.94</v>
      </c>
      <c r="K48" s="6">
        <v>40393</v>
      </c>
    </row>
    <row r="49" spans="1:11" x14ac:dyDescent="0.25">
      <c r="A49" s="1">
        <v>47</v>
      </c>
      <c r="B49" s="4" t="s">
        <v>121</v>
      </c>
      <c r="C49" s="4" t="s">
        <v>43</v>
      </c>
      <c r="D49" s="2"/>
      <c r="E49" s="2"/>
      <c r="F49" s="4" t="s">
        <v>10</v>
      </c>
      <c r="G49" s="4" t="s">
        <v>12</v>
      </c>
      <c r="H49" s="5">
        <v>4</v>
      </c>
      <c r="I49" s="3">
        <v>76169.86</v>
      </c>
      <c r="J49" s="3">
        <f>H49*I49</f>
        <v>304679.44</v>
      </c>
      <c r="K49" s="6">
        <v>40679</v>
      </c>
    </row>
    <row r="50" spans="1:11" x14ac:dyDescent="0.25">
      <c r="A50" s="1">
        <v>48</v>
      </c>
      <c r="B50" s="4" t="s">
        <v>122</v>
      </c>
      <c r="C50" s="4" t="s">
        <v>44</v>
      </c>
      <c r="D50" s="2"/>
      <c r="E50" s="2"/>
      <c r="F50" s="4" t="s">
        <v>10</v>
      </c>
      <c r="G50" s="4" t="s">
        <v>12</v>
      </c>
      <c r="H50" s="5">
        <v>2</v>
      </c>
      <c r="I50" s="3">
        <v>153090</v>
      </c>
      <c r="J50" s="3">
        <f>H50*I50</f>
        <v>306180</v>
      </c>
      <c r="K50" s="6">
        <v>40679</v>
      </c>
    </row>
    <row r="51" spans="1:11" x14ac:dyDescent="0.25">
      <c r="A51" s="1">
        <v>49</v>
      </c>
      <c r="B51" s="4" t="s">
        <v>123</v>
      </c>
      <c r="C51" s="4" t="s">
        <v>45</v>
      </c>
      <c r="D51" s="2"/>
      <c r="E51" s="2"/>
      <c r="F51" s="4" t="s">
        <v>10</v>
      </c>
      <c r="G51" s="4" t="s">
        <v>12</v>
      </c>
      <c r="H51" s="5">
        <v>1</v>
      </c>
      <c r="I51" s="3">
        <v>112224.81</v>
      </c>
      <c r="J51" s="3">
        <f>H51*I51</f>
        <v>112224.81</v>
      </c>
      <c r="K51" s="6">
        <v>41319</v>
      </c>
    </row>
    <row r="52" spans="1:11" x14ac:dyDescent="0.25">
      <c r="A52" s="1">
        <v>50</v>
      </c>
      <c r="B52" s="4" t="s">
        <v>123</v>
      </c>
      <c r="C52" s="4" t="s">
        <v>45</v>
      </c>
      <c r="D52" s="2"/>
      <c r="E52" s="2"/>
      <c r="F52" s="4" t="s">
        <v>10</v>
      </c>
      <c r="G52" s="4" t="s">
        <v>12</v>
      </c>
      <c r="H52" s="5">
        <v>3</v>
      </c>
      <c r="I52" s="3">
        <v>182404.8</v>
      </c>
      <c r="J52" s="3">
        <f>H52*I52</f>
        <v>547214.39999999991</v>
      </c>
      <c r="K52" s="6">
        <v>41500</v>
      </c>
    </row>
    <row r="53" spans="1:11" x14ac:dyDescent="0.25">
      <c r="A53" s="1">
        <v>51</v>
      </c>
      <c r="B53" s="4" t="s">
        <v>123</v>
      </c>
      <c r="C53" s="4" t="s">
        <v>45</v>
      </c>
      <c r="D53" s="2"/>
      <c r="E53" s="2"/>
      <c r="F53" s="4" t="s">
        <v>10</v>
      </c>
      <c r="G53" s="4" t="s">
        <v>12</v>
      </c>
      <c r="H53" s="5">
        <v>1</v>
      </c>
      <c r="I53" s="3">
        <v>112224.81</v>
      </c>
      <c r="J53" s="3">
        <f>H53*I53</f>
        <v>112224.81</v>
      </c>
      <c r="K53" s="6">
        <v>41500</v>
      </c>
    </row>
    <row r="54" spans="1:11" x14ac:dyDescent="0.25">
      <c r="A54" s="1">
        <v>52</v>
      </c>
      <c r="B54" s="4" t="s">
        <v>123</v>
      </c>
      <c r="C54" s="4" t="s">
        <v>45</v>
      </c>
      <c r="D54" s="2"/>
      <c r="E54" s="2"/>
      <c r="F54" s="4" t="s">
        <v>10</v>
      </c>
      <c r="G54" s="4" t="s">
        <v>12</v>
      </c>
      <c r="H54" s="5">
        <v>1</v>
      </c>
      <c r="I54" s="3">
        <v>172080</v>
      </c>
      <c r="J54" s="3">
        <f>H54*I54</f>
        <v>172080</v>
      </c>
      <c r="K54" s="6">
        <v>41158</v>
      </c>
    </row>
    <row r="55" spans="1:11" x14ac:dyDescent="0.25">
      <c r="A55" s="1">
        <v>53</v>
      </c>
      <c r="B55" s="4" t="s">
        <v>124</v>
      </c>
      <c r="C55" s="4" t="s">
        <v>46</v>
      </c>
      <c r="D55" s="2"/>
      <c r="E55" s="2"/>
      <c r="F55" s="4" t="s">
        <v>10</v>
      </c>
      <c r="G55" s="4" t="s">
        <v>12</v>
      </c>
      <c r="H55" s="5">
        <v>1</v>
      </c>
      <c r="I55" s="3">
        <v>79483.039999999994</v>
      </c>
      <c r="J55" s="3">
        <f>H55*I55</f>
        <v>79483.039999999994</v>
      </c>
      <c r="K55" s="6">
        <v>41500</v>
      </c>
    </row>
    <row r="56" spans="1:11" x14ac:dyDescent="0.25">
      <c r="A56" s="1">
        <v>54</v>
      </c>
      <c r="B56" s="4" t="s">
        <v>125</v>
      </c>
      <c r="C56" s="4" t="s">
        <v>47</v>
      </c>
      <c r="D56" s="2"/>
      <c r="E56" s="2"/>
      <c r="F56" s="4" t="s">
        <v>10</v>
      </c>
      <c r="G56" s="4" t="s">
        <v>12</v>
      </c>
      <c r="H56" s="5">
        <v>1</v>
      </c>
      <c r="I56" s="3">
        <v>113400</v>
      </c>
      <c r="J56" s="3">
        <f>H56*I56</f>
        <v>113400</v>
      </c>
      <c r="K56" s="6">
        <v>41158</v>
      </c>
    </row>
    <row r="57" spans="1:11" x14ac:dyDescent="0.25">
      <c r="A57" s="1">
        <v>55</v>
      </c>
      <c r="B57" s="4" t="s">
        <v>126</v>
      </c>
      <c r="C57" s="4" t="s">
        <v>48</v>
      </c>
      <c r="D57" s="2"/>
      <c r="E57" s="2"/>
      <c r="F57" s="4" t="s">
        <v>10</v>
      </c>
      <c r="G57" s="4" t="s">
        <v>12</v>
      </c>
      <c r="H57" s="5">
        <v>1</v>
      </c>
      <c r="I57" s="3">
        <v>120204</v>
      </c>
      <c r="J57" s="3">
        <f>H57*I57</f>
        <v>120204</v>
      </c>
      <c r="K57" s="6">
        <v>41416</v>
      </c>
    </row>
    <row r="58" spans="1:11" x14ac:dyDescent="0.25">
      <c r="A58" s="1">
        <v>56</v>
      </c>
      <c r="B58" s="4" t="s">
        <v>126</v>
      </c>
      <c r="C58" s="4" t="s">
        <v>48</v>
      </c>
      <c r="D58" s="2"/>
      <c r="E58" s="2"/>
      <c r="F58" s="4" t="s">
        <v>10</v>
      </c>
      <c r="G58" s="4" t="s">
        <v>12</v>
      </c>
      <c r="H58" s="5">
        <v>1</v>
      </c>
      <c r="I58" s="3">
        <v>68759.23</v>
      </c>
      <c r="J58" s="3">
        <f>H58*I58</f>
        <v>68759.23</v>
      </c>
      <c r="K58" s="6">
        <v>41500</v>
      </c>
    </row>
    <row r="59" spans="1:11" x14ac:dyDescent="0.25">
      <c r="A59" s="1">
        <v>57</v>
      </c>
      <c r="B59" s="4" t="s">
        <v>126</v>
      </c>
      <c r="C59" s="4" t="s">
        <v>48</v>
      </c>
      <c r="D59" s="2"/>
      <c r="E59" s="2"/>
      <c r="F59" s="4" t="s">
        <v>10</v>
      </c>
      <c r="G59" s="4" t="s">
        <v>12</v>
      </c>
      <c r="H59" s="5">
        <v>1</v>
      </c>
      <c r="I59" s="3">
        <v>113400</v>
      </c>
      <c r="J59" s="3">
        <f>H59*I59</f>
        <v>113400</v>
      </c>
      <c r="K59" s="6">
        <v>41158</v>
      </c>
    </row>
    <row r="60" spans="1:11" x14ac:dyDescent="0.25">
      <c r="A60" s="1">
        <v>58</v>
      </c>
      <c r="B60" s="4" t="s">
        <v>127</v>
      </c>
      <c r="C60" s="4" t="s">
        <v>49</v>
      </c>
      <c r="D60" s="2"/>
      <c r="E60" s="2"/>
      <c r="F60" s="4" t="s">
        <v>10</v>
      </c>
      <c r="G60" s="4" t="s">
        <v>12</v>
      </c>
      <c r="H60" s="5">
        <v>1</v>
      </c>
      <c r="I60" s="3">
        <v>191075.6</v>
      </c>
      <c r="J60" s="3">
        <f>H60*I60</f>
        <v>191075.6</v>
      </c>
      <c r="K60" s="6">
        <v>41500</v>
      </c>
    </row>
    <row r="61" spans="1:11" x14ac:dyDescent="0.25">
      <c r="A61" s="1">
        <v>59</v>
      </c>
      <c r="B61" s="4" t="s">
        <v>128</v>
      </c>
      <c r="C61" s="4" t="s">
        <v>50</v>
      </c>
      <c r="D61" s="2"/>
      <c r="E61" s="2"/>
      <c r="F61" s="4" t="s">
        <v>10</v>
      </c>
      <c r="G61" s="4" t="s">
        <v>12</v>
      </c>
      <c r="H61" s="5">
        <v>1</v>
      </c>
      <c r="I61" s="3">
        <v>87926.04</v>
      </c>
      <c r="J61" s="3">
        <f>H61*I61</f>
        <v>87926.04</v>
      </c>
      <c r="K61" s="6">
        <v>41536</v>
      </c>
    </row>
    <row r="62" spans="1:11" x14ac:dyDescent="0.25">
      <c r="A62" s="1">
        <v>60</v>
      </c>
      <c r="B62" s="4" t="s">
        <v>128</v>
      </c>
      <c r="C62" s="4" t="s">
        <v>50</v>
      </c>
      <c r="D62" s="2"/>
      <c r="E62" s="2"/>
      <c r="F62" s="4" t="s">
        <v>10</v>
      </c>
      <c r="G62" s="4" t="s">
        <v>12</v>
      </c>
      <c r="H62" s="5">
        <v>1</v>
      </c>
      <c r="I62" s="3">
        <v>82949.09</v>
      </c>
      <c r="J62" s="3">
        <f>H62*I62</f>
        <v>82949.09</v>
      </c>
      <c r="K62" s="6">
        <v>40385</v>
      </c>
    </row>
    <row r="63" spans="1:11" x14ac:dyDescent="0.25">
      <c r="A63" s="1">
        <v>61</v>
      </c>
      <c r="B63" s="4" t="s">
        <v>128</v>
      </c>
      <c r="C63" s="4" t="s">
        <v>50</v>
      </c>
      <c r="D63" s="2"/>
      <c r="E63" s="2"/>
      <c r="F63" s="4" t="s">
        <v>10</v>
      </c>
      <c r="G63" s="4" t="s">
        <v>12</v>
      </c>
      <c r="H63" s="5">
        <v>1</v>
      </c>
      <c r="I63" s="3">
        <v>180260</v>
      </c>
      <c r="J63" s="3">
        <f>H63*I63</f>
        <v>180260</v>
      </c>
      <c r="K63" s="6">
        <v>41158</v>
      </c>
    </row>
    <row r="64" spans="1:11" x14ac:dyDescent="0.25">
      <c r="A64" s="1">
        <v>62</v>
      </c>
      <c r="B64" s="4" t="s">
        <v>129</v>
      </c>
      <c r="C64" s="4" t="s">
        <v>51</v>
      </c>
      <c r="D64" s="2"/>
      <c r="E64" s="2"/>
      <c r="F64" s="4" t="s">
        <v>10</v>
      </c>
      <c r="G64" s="4" t="s">
        <v>12</v>
      </c>
      <c r="H64" s="5">
        <v>2</v>
      </c>
      <c r="I64" s="3">
        <v>108956.13</v>
      </c>
      <c r="J64" s="3">
        <f>H64*I64</f>
        <v>217912.26</v>
      </c>
      <c r="K64" s="6">
        <v>40385</v>
      </c>
    </row>
    <row r="65" spans="1:11" x14ac:dyDescent="0.25">
      <c r="A65" s="1">
        <v>63</v>
      </c>
      <c r="B65" s="4" t="s">
        <v>129</v>
      </c>
      <c r="C65" s="4" t="s">
        <v>51</v>
      </c>
      <c r="D65" s="2"/>
      <c r="E65" s="2"/>
      <c r="F65" s="4" t="s">
        <v>10</v>
      </c>
      <c r="G65" s="4" t="s">
        <v>12</v>
      </c>
      <c r="H65" s="5">
        <v>1</v>
      </c>
      <c r="I65" s="3">
        <v>172080</v>
      </c>
      <c r="J65" s="3">
        <f>H65*I65</f>
        <v>172080</v>
      </c>
      <c r="K65" s="6">
        <v>41285</v>
      </c>
    </row>
    <row r="66" spans="1:11" x14ac:dyDescent="0.25">
      <c r="A66" s="1">
        <v>64</v>
      </c>
      <c r="B66" s="4" t="s">
        <v>130</v>
      </c>
      <c r="C66" s="4" t="s">
        <v>52</v>
      </c>
      <c r="D66" s="2"/>
      <c r="E66" s="2"/>
      <c r="F66" s="4" t="s">
        <v>10</v>
      </c>
      <c r="G66" s="4" t="s">
        <v>12</v>
      </c>
      <c r="H66" s="5">
        <v>3</v>
      </c>
      <c r="I66" s="3">
        <v>108956.13</v>
      </c>
      <c r="J66" s="3">
        <f>H66*I66</f>
        <v>326868.39</v>
      </c>
      <c r="K66" s="6">
        <v>40385</v>
      </c>
    </row>
    <row r="67" spans="1:11" x14ac:dyDescent="0.25">
      <c r="A67" s="1">
        <v>65</v>
      </c>
      <c r="B67" s="4" t="s">
        <v>130</v>
      </c>
      <c r="C67" s="4" t="s">
        <v>52</v>
      </c>
      <c r="D67" s="2"/>
      <c r="E67" s="2"/>
      <c r="F67" s="4" t="s">
        <v>10</v>
      </c>
      <c r="G67" s="4" t="s">
        <v>12</v>
      </c>
      <c r="H67" s="5">
        <v>1</v>
      </c>
      <c r="I67" s="3">
        <v>172080</v>
      </c>
      <c r="J67" s="3">
        <f>H67*I67</f>
        <v>172080</v>
      </c>
      <c r="K67" s="6">
        <v>41158</v>
      </c>
    </row>
    <row r="68" spans="1:11" x14ac:dyDescent="0.25">
      <c r="A68" s="1">
        <v>66</v>
      </c>
      <c r="B68" s="4" t="s">
        <v>130</v>
      </c>
      <c r="C68" s="4" t="s">
        <v>52</v>
      </c>
      <c r="D68" s="2"/>
      <c r="E68" s="2"/>
      <c r="F68" s="4" t="s">
        <v>10</v>
      </c>
      <c r="G68" s="4" t="s">
        <v>12</v>
      </c>
      <c r="H68" s="5">
        <v>1</v>
      </c>
      <c r="I68" s="3">
        <v>172080</v>
      </c>
      <c r="J68" s="3">
        <f>H68*I68</f>
        <v>172080</v>
      </c>
      <c r="K68" s="6">
        <v>41285</v>
      </c>
    </row>
    <row r="69" spans="1:11" x14ac:dyDescent="0.25">
      <c r="A69" s="1">
        <v>67</v>
      </c>
      <c r="B69" s="4" t="s">
        <v>131</v>
      </c>
      <c r="C69" s="4" t="s">
        <v>53</v>
      </c>
      <c r="D69" s="2"/>
      <c r="E69" s="2"/>
      <c r="F69" s="4" t="s">
        <v>10</v>
      </c>
      <c r="G69" s="4" t="s">
        <v>12</v>
      </c>
      <c r="H69" s="5">
        <v>1</v>
      </c>
      <c r="I69" s="3">
        <v>109720.1</v>
      </c>
      <c r="J69" s="3">
        <f>H69*I69</f>
        <v>109720.1</v>
      </c>
      <c r="K69" s="6">
        <v>40385</v>
      </c>
    </row>
    <row r="70" spans="1:11" x14ac:dyDescent="0.25">
      <c r="A70" s="1">
        <v>68</v>
      </c>
      <c r="B70" s="4" t="s">
        <v>131</v>
      </c>
      <c r="C70" s="4" t="s">
        <v>53</v>
      </c>
      <c r="D70" s="2"/>
      <c r="E70" s="2"/>
      <c r="F70" s="4" t="s">
        <v>10</v>
      </c>
      <c r="G70" s="4" t="s">
        <v>12</v>
      </c>
      <c r="H70" s="5">
        <v>1</v>
      </c>
      <c r="I70" s="3">
        <v>172080</v>
      </c>
      <c r="J70" s="3">
        <f>H70*I70</f>
        <v>172080</v>
      </c>
      <c r="K70" s="6">
        <v>41285</v>
      </c>
    </row>
    <row r="71" spans="1:11" x14ac:dyDescent="0.25">
      <c r="A71" s="1">
        <v>69</v>
      </c>
      <c r="B71" s="4" t="s">
        <v>132</v>
      </c>
      <c r="C71" s="4" t="s">
        <v>54</v>
      </c>
      <c r="D71" s="2"/>
      <c r="E71" s="2"/>
      <c r="F71" s="4" t="s">
        <v>10</v>
      </c>
      <c r="G71" s="4" t="s">
        <v>12</v>
      </c>
      <c r="H71" s="5">
        <v>1</v>
      </c>
      <c r="I71" s="3">
        <v>54495.32</v>
      </c>
      <c r="J71" s="3">
        <f>H71*I71</f>
        <v>54495.32</v>
      </c>
      <c r="K71" s="6">
        <v>40414</v>
      </c>
    </row>
    <row r="72" spans="1:11" x14ac:dyDescent="0.25">
      <c r="A72" s="1">
        <v>70</v>
      </c>
      <c r="B72" s="4" t="s">
        <v>133</v>
      </c>
      <c r="C72" s="4" t="s">
        <v>55</v>
      </c>
      <c r="D72" s="2"/>
      <c r="E72" s="2"/>
      <c r="F72" s="4" t="s">
        <v>10</v>
      </c>
      <c r="G72" s="4" t="s">
        <v>12</v>
      </c>
      <c r="H72" s="5">
        <v>8</v>
      </c>
      <c r="I72" s="3">
        <v>3391.29</v>
      </c>
      <c r="J72" s="3">
        <f>H72*I72</f>
        <v>27130.32</v>
      </c>
      <c r="K72" s="6">
        <v>40386</v>
      </c>
    </row>
    <row r="73" spans="1:11" x14ac:dyDescent="0.25">
      <c r="A73" s="1">
        <v>71</v>
      </c>
      <c r="B73" s="4" t="s">
        <v>134</v>
      </c>
      <c r="C73" s="4" t="s">
        <v>56</v>
      </c>
      <c r="D73" s="2"/>
      <c r="E73" s="2"/>
      <c r="F73" s="4" t="s">
        <v>10</v>
      </c>
      <c r="G73" s="4" t="s">
        <v>12</v>
      </c>
      <c r="H73" s="5">
        <v>1</v>
      </c>
      <c r="I73" s="3">
        <v>182404.8</v>
      </c>
      <c r="J73" s="3">
        <f>H73*I73</f>
        <v>182404.8</v>
      </c>
      <c r="K73" s="6">
        <v>41536</v>
      </c>
    </row>
    <row r="74" spans="1:11" x14ac:dyDescent="0.25">
      <c r="A74" s="1">
        <v>72</v>
      </c>
      <c r="B74" s="4" t="s">
        <v>134</v>
      </c>
      <c r="C74" s="4" t="s">
        <v>56</v>
      </c>
      <c r="D74" s="2"/>
      <c r="E74" s="2"/>
      <c r="F74" s="4" t="s">
        <v>10</v>
      </c>
      <c r="G74" s="4" t="s">
        <v>12</v>
      </c>
      <c r="H74" s="5">
        <v>1</v>
      </c>
      <c r="I74" s="3">
        <v>113011.7</v>
      </c>
      <c r="J74" s="3">
        <f>H74*I74</f>
        <v>113011.7</v>
      </c>
      <c r="K74" s="6">
        <v>41536</v>
      </c>
    </row>
    <row r="75" spans="1:11" x14ac:dyDescent="0.25">
      <c r="A75" s="1">
        <v>73</v>
      </c>
      <c r="B75" s="4" t="s">
        <v>134</v>
      </c>
      <c r="C75" s="4" t="s">
        <v>56</v>
      </c>
      <c r="D75" s="2"/>
      <c r="E75" s="2"/>
      <c r="F75" s="4" t="s">
        <v>10</v>
      </c>
      <c r="G75" s="4" t="s">
        <v>12</v>
      </c>
      <c r="H75" s="5">
        <v>4</v>
      </c>
      <c r="I75" s="3">
        <v>172080</v>
      </c>
      <c r="J75" s="3">
        <f>H75*I75</f>
        <v>688320</v>
      </c>
      <c r="K75" s="6">
        <v>41285</v>
      </c>
    </row>
    <row r="76" spans="1:11" x14ac:dyDescent="0.25">
      <c r="A76" s="1">
        <v>74</v>
      </c>
      <c r="B76" s="4" t="s">
        <v>134</v>
      </c>
      <c r="C76" s="4" t="s">
        <v>56</v>
      </c>
      <c r="D76" s="2"/>
      <c r="E76" s="2"/>
      <c r="F76" s="4" t="s">
        <v>10</v>
      </c>
      <c r="G76" s="4" t="s">
        <v>12</v>
      </c>
      <c r="H76" s="5">
        <v>3</v>
      </c>
      <c r="I76" s="3">
        <v>172080</v>
      </c>
      <c r="J76" s="3">
        <f>H76*I76</f>
        <v>516240</v>
      </c>
      <c r="K76" s="6">
        <v>41285</v>
      </c>
    </row>
    <row r="77" spans="1:11" x14ac:dyDescent="0.25">
      <c r="A77" s="1">
        <v>75</v>
      </c>
      <c r="B77" s="4" t="s">
        <v>135</v>
      </c>
      <c r="C77" s="4" t="s">
        <v>57</v>
      </c>
      <c r="D77" s="2"/>
      <c r="E77" s="2"/>
      <c r="F77" s="4" t="s">
        <v>10</v>
      </c>
      <c r="G77" s="4" t="s">
        <v>12</v>
      </c>
      <c r="H77" s="5">
        <v>4</v>
      </c>
      <c r="I77" s="3">
        <v>2820.29</v>
      </c>
      <c r="J77" s="3">
        <f>H77*I77</f>
        <v>11281.16</v>
      </c>
      <c r="K77" s="6">
        <v>40393</v>
      </c>
    </row>
    <row r="78" spans="1:11" x14ac:dyDescent="0.25">
      <c r="A78" s="1">
        <v>76</v>
      </c>
      <c r="B78" s="4" t="s">
        <v>135</v>
      </c>
      <c r="C78" s="4" t="s">
        <v>57</v>
      </c>
      <c r="D78" s="2"/>
      <c r="E78" s="2"/>
      <c r="F78" s="4" t="s">
        <v>10</v>
      </c>
      <c r="G78" s="4" t="s">
        <v>12</v>
      </c>
      <c r="H78" s="5">
        <v>16</v>
      </c>
      <c r="I78" s="3">
        <v>2974.1</v>
      </c>
      <c r="J78" s="3">
        <f>H78*I78</f>
        <v>47585.599999999999</v>
      </c>
      <c r="K78" s="6">
        <v>41064</v>
      </c>
    </row>
    <row r="79" spans="1:11" x14ac:dyDescent="0.25">
      <c r="A79" s="1">
        <v>77</v>
      </c>
      <c r="B79" s="4" t="s">
        <v>135</v>
      </c>
      <c r="C79" s="4" t="s">
        <v>57</v>
      </c>
      <c r="D79" s="2"/>
      <c r="E79" s="2"/>
      <c r="F79" s="4" t="s">
        <v>10</v>
      </c>
      <c r="G79" s="4" t="s">
        <v>12</v>
      </c>
      <c r="H79" s="5">
        <v>4</v>
      </c>
      <c r="I79" s="3">
        <v>2996.07</v>
      </c>
      <c r="J79" s="3">
        <f>H79*I79</f>
        <v>11984.28</v>
      </c>
      <c r="K79" s="6">
        <v>41064</v>
      </c>
    </row>
    <row r="80" spans="1:11" x14ac:dyDescent="0.25">
      <c r="A80" s="1">
        <v>78</v>
      </c>
      <c r="B80" s="4" t="s">
        <v>136</v>
      </c>
      <c r="C80" s="4" t="s">
        <v>58</v>
      </c>
      <c r="D80" s="2"/>
      <c r="E80" s="2"/>
      <c r="F80" s="4" t="s">
        <v>10</v>
      </c>
      <c r="G80" s="4" t="s">
        <v>12</v>
      </c>
      <c r="H80" s="5">
        <v>2</v>
      </c>
      <c r="I80" s="3">
        <v>22138.12</v>
      </c>
      <c r="J80" s="3">
        <f>H80*I80</f>
        <v>44276.24</v>
      </c>
      <c r="K80" s="6">
        <v>41017</v>
      </c>
    </row>
    <row r="81" spans="1:11" x14ac:dyDescent="0.25">
      <c r="A81" s="1">
        <v>79</v>
      </c>
      <c r="B81" s="4" t="s">
        <v>137</v>
      </c>
      <c r="C81" s="4" t="s">
        <v>59</v>
      </c>
      <c r="D81" s="2"/>
      <c r="E81" s="2"/>
      <c r="F81" s="4" t="s">
        <v>10</v>
      </c>
      <c r="G81" s="4" t="s">
        <v>12</v>
      </c>
      <c r="H81" s="5">
        <v>1</v>
      </c>
      <c r="I81" s="3">
        <v>72408.600000000006</v>
      </c>
      <c r="J81" s="3">
        <f>H81*I81</f>
        <v>72408.600000000006</v>
      </c>
      <c r="K81" s="6">
        <v>41500</v>
      </c>
    </row>
    <row r="82" spans="1:11" x14ac:dyDescent="0.25">
      <c r="A82" s="1">
        <v>80</v>
      </c>
      <c r="B82" s="4" t="s">
        <v>138</v>
      </c>
      <c r="C82" s="4" t="s">
        <v>60</v>
      </c>
      <c r="D82" s="2"/>
      <c r="E82" s="2"/>
      <c r="F82" s="4" t="s">
        <v>10</v>
      </c>
      <c r="G82" s="4" t="s">
        <v>12</v>
      </c>
      <c r="H82" s="5">
        <v>3</v>
      </c>
      <c r="I82" s="3">
        <v>3677.1</v>
      </c>
      <c r="J82" s="3">
        <f>H82*I82</f>
        <v>11031.3</v>
      </c>
      <c r="K82" s="6">
        <v>41536</v>
      </c>
    </row>
    <row r="83" spans="1:11" x14ac:dyDescent="0.25">
      <c r="A83" s="1">
        <v>81</v>
      </c>
      <c r="B83" s="4" t="s">
        <v>139</v>
      </c>
      <c r="C83" s="4" t="s">
        <v>61</v>
      </c>
      <c r="D83" s="2"/>
      <c r="E83" s="2"/>
      <c r="F83" s="4" t="s">
        <v>10</v>
      </c>
      <c r="G83" s="4" t="s">
        <v>12</v>
      </c>
      <c r="H83" s="5">
        <v>3</v>
      </c>
      <c r="I83" s="3">
        <v>159120</v>
      </c>
      <c r="J83" s="3">
        <f>H83*I83</f>
        <v>477360</v>
      </c>
      <c r="K83" s="6">
        <v>41128</v>
      </c>
    </row>
    <row r="84" spans="1:11" x14ac:dyDescent="0.25">
      <c r="A84" s="1">
        <v>82</v>
      </c>
      <c r="B84" s="4" t="s">
        <v>140</v>
      </c>
      <c r="C84" s="4" t="s">
        <v>62</v>
      </c>
      <c r="D84" s="2"/>
      <c r="E84" s="2"/>
      <c r="F84" s="4" t="s">
        <v>10</v>
      </c>
      <c r="G84" s="4" t="s">
        <v>12</v>
      </c>
      <c r="H84" s="5">
        <v>2</v>
      </c>
      <c r="I84" s="3">
        <v>328368.64000000001</v>
      </c>
      <c r="J84" s="3">
        <f>H84*I84</f>
        <v>656737.28000000003</v>
      </c>
      <c r="K84" s="6">
        <v>40714</v>
      </c>
    </row>
    <row r="85" spans="1:11" x14ac:dyDescent="0.25">
      <c r="A85" s="1">
        <v>83</v>
      </c>
      <c r="B85" s="4" t="s">
        <v>141</v>
      </c>
      <c r="C85" s="4" t="s">
        <v>63</v>
      </c>
      <c r="D85" s="2"/>
      <c r="E85" s="2"/>
      <c r="F85" s="4" t="s">
        <v>10</v>
      </c>
      <c r="G85" s="4" t="s">
        <v>12</v>
      </c>
      <c r="H85" s="5">
        <v>29</v>
      </c>
      <c r="I85" s="3">
        <v>4401.3</v>
      </c>
      <c r="J85" s="3">
        <f>H85*I85</f>
        <v>127637.70000000001</v>
      </c>
      <c r="K85" s="6">
        <v>41214</v>
      </c>
    </row>
    <row r="86" spans="1:11" x14ac:dyDescent="0.25">
      <c r="A86" s="1">
        <v>84</v>
      </c>
      <c r="B86" s="4" t="s">
        <v>142</v>
      </c>
      <c r="C86" s="4" t="s">
        <v>64</v>
      </c>
      <c r="D86" s="2"/>
      <c r="E86" s="2"/>
      <c r="F86" s="4" t="s">
        <v>10</v>
      </c>
      <c r="G86" s="4" t="s">
        <v>12</v>
      </c>
      <c r="H86" s="5">
        <v>15</v>
      </c>
      <c r="I86" s="3">
        <v>2871.3</v>
      </c>
      <c r="J86" s="3">
        <f>H86*I86</f>
        <v>43069.5</v>
      </c>
      <c r="K86" s="6">
        <v>41214</v>
      </c>
    </row>
    <row r="87" spans="1:11" x14ac:dyDescent="0.25">
      <c r="A87" s="1">
        <v>85</v>
      </c>
      <c r="B87" s="4" t="s">
        <v>143</v>
      </c>
      <c r="C87" s="4" t="s">
        <v>65</v>
      </c>
      <c r="D87" s="2"/>
      <c r="E87" s="2"/>
      <c r="F87" s="4" t="s">
        <v>10</v>
      </c>
      <c r="G87" s="4" t="s">
        <v>12</v>
      </c>
      <c r="H87" s="5">
        <v>6</v>
      </c>
      <c r="I87" s="3">
        <v>2871.3</v>
      </c>
      <c r="J87" s="3">
        <f>H87*I87</f>
        <v>17227.800000000003</v>
      </c>
      <c r="K87" s="6">
        <v>41214</v>
      </c>
    </row>
    <row r="88" spans="1:11" x14ac:dyDescent="0.25">
      <c r="A88" s="1">
        <v>86</v>
      </c>
      <c r="B88" s="4" t="s">
        <v>143</v>
      </c>
      <c r="C88" s="4" t="s">
        <v>65</v>
      </c>
      <c r="D88" s="2"/>
      <c r="E88" s="2"/>
      <c r="F88" s="4" t="s">
        <v>10</v>
      </c>
      <c r="G88" s="4" t="s">
        <v>12</v>
      </c>
      <c r="H88" s="5">
        <v>1</v>
      </c>
      <c r="I88" s="3">
        <v>2871.3</v>
      </c>
      <c r="J88" s="3">
        <f>H88*I88</f>
        <v>2871.3</v>
      </c>
      <c r="K88" s="6">
        <v>41214</v>
      </c>
    </row>
    <row r="89" spans="1:11" x14ac:dyDescent="0.25">
      <c r="A89" s="1">
        <v>87</v>
      </c>
      <c r="B89" s="4" t="s">
        <v>144</v>
      </c>
      <c r="C89" s="4" t="s">
        <v>66</v>
      </c>
      <c r="D89" s="2"/>
      <c r="E89" s="2"/>
      <c r="F89" s="4" t="s">
        <v>10</v>
      </c>
      <c r="G89" s="4" t="s">
        <v>12</v>
      </c>
      <c r="H89" s="5">
        <v>29</v>
      </c>
      <c r="I89" s="3">
        <v>2397</v>
      </c>
      <c r="J89" s="3">
        <f>H89*I89</f>
        <v>69513</v>
      </c>
      <c r="K89" s="6">
        <v>41214</v>
      </c>
    </row>
    <row r="90" spans="1:11" x14ac:dyDescent="0.25">
      <c r="A90" s="1">
        <v>88</v>
      </c>
      <c r="B90" s="4" t="s">
        <v>145</v>
      </c>
      <c r="C90" s="4" t="s">
        <v>67</v>
      </c>
      <c r="D90" s="2"/>
      <c r="E90" s="2"/>
      <c r="F90" s="4" t="s">
        <v>10</v>
      </c>
      <c r="G90" s="4" t="s">
        <v>12</v>
      </c>
      <c r="H90" s="5">
        <v>1</v>
      </c>
      <c r="I90" s="3">
        <v>103266</v>
      </c>
      <c r="J90" s="3">
        <f>H90*I90</f>
        <v>103266</v>
      </c>
      <c r="K90" s="6">
        <v>41128</v>
      </c>
    </row>
    <row r="91" spans="1:11" x14ac:dyDescent="0.25">
      <c r="A91" s="1">
        <v>89</v>
      </c>
      <c r="B91" s="4" t="s">
        <v>146</v>
      </c>
      <c r="C91" s="4" t="s">
        <v>68</v>
      </c>
      <c r="D91" s="2"/>
      <c r="E91" s="2"/>
      <c r="F91" s="4" t="s">
        <v>10</v>
      </c>
      <c r="G91" s="4" t="s">
        <v>12</v>
      </c>
      <c r="H91" s="5">
        <v>7</v>
      </c>
      <c r="I91" s="3">
        <v>22869.49</v>
      </c>
      <c r="J91" s="3">
        <f>H91*I91</f>
        <v>160086.43000000002</v>
      </c>
      <c r="K91" s="6">
        <v>41522</v>
      </c>
    </row>
    <row r="92" spans="1:11" x14ac:dyDescent="0.25">
      <c r="A92" s="1">
        <v>90</v>
      </c>
      <c r="B92" s="4" t="s">
        <v>147</v>
      </c>
      <c r="C92" s="4" t="s">
        <v>69</v>
      </c>
      <c r="D92" s="2"/>
      <c r="E92" s="2"/>
      <c r="F92" s="4" t="s">
        <v>10</v>
      </c>
      <c r="G92" s="4" t="s">
        <v>12</v>
      </c>
      <c r="H92" s="5">
        <v>6</v>
      </c>
      <c r="I92" s="3">
        <v>4522</v>
      </c>
      <c r="J92" s="3">
        <f>H92*I92</f>
        <v>27132</v>
      </c>
      <c r="K92" s="6">
        <v>41122</v>
      </c>
    </row>
    <row r="93" spans="1:11" x14ac:dyDescent="0.25">
      <c r="A93" s="1">
        <v>91</v>
      </c>
      <c r="B93" s="4" t="s">
        <v>147</v>
      </c>
      <c r="C93" s="4" t="s">
        <v>69</v>
      </c>
      <c r="D93" s="2"/>
      <c r="E93" s="2"/>
      <c r="F93" s="4" t="s">
        <v>10</v>
      </c>
      <c r="G93" s="4" t="s">
        <v>12</v>
      </c>
      <c r="H93" s="5">
        <v>2</v>
      </c>
      <c r="I93" s="3">
        <v>9900</v>
      </c>
      <c r="J93" s="3">
        <f>H93*I93</f>
        <v>19800</v>
      </c>
      <c r="K93" s="6">
        <v>41158</v>
      </c>
    </row>
    <row r="94" spans="1:11" x14ac:dyDescent="0.25">
      <c r="A94" s="1">
        <v>92</v>
      </c>
      <c r="B94" s="4" t="s">
        <v>147</v>
      </c>
      <c r="C94" s="4" t="s">
        <v>69</v>
      </c>
      <c r="D94" s="2"/>
      <c r="E94" s="2"/>
      <c r="F94" s="4" t="s">
        <v>10</v>
      </c>
      <c r="G94" s="4" t="s">
        <v>12</v>
      </c>
      <c r="H94" s="5">
        <v>2</v>
      </c>
      <c r="I94" s="3">
        <v>4884</v>
      </c>
      <c r="J94" s="3">
        <f>H94*I94</f>
        <v>9768</v>
      </c>
      <c r="K94" s="6">
        <v>41158</v>
      </c>
    </row>
    <row r="95" spans="1:11" x14ac:dyDescent="0.25">
      <c r="A95" s="1">
        <v>93</v>
      </c>
      <c r="B95" s="4" t="s">
        <v>148</v>
      </c>
      <c r="C95" s="4" t="s">
        <v>70</v>
      </c>
      <c r="D95" s="2"/>
      <c r="E95" s="2"/>
      <c r="F95" s="4" t="s">
        <v>10</v>
      </c>
      <c r="G95" s="4" t="s">
        <v>12</v>
      </c>
      <c r="H95" s="5">
        <v>2</v>
      </c>
      <c r="I95" s="3">
        <v>13420</v>
      </c>
      <c r="J95" s="3">
        <f>H95*I95</f>
        <v>26840</v>
      </c>
      <c r="K95" s="6">
        <v>41158</v>
      </c>
    </row>
    <row r="96" spans="1:11" x14ac:dyDescent="0.25">
      <c r="A96" s="1">
        <v>94</v>
      </c>
      <c r="B96" s="4" t="s">
        <v>149</v>
      </c>
      <c r="C96" s="4" t="s">
        <v>71</v>
      </c>
      <c r="D96" s="2"/>
      <c r="E96" s="2"/>
      <c r="F96" s="4" t="s">
        <v>10</v>
      </c>
      <c r="G96" s="4" t="s">
        <v>12</v>
      </c>
      <c r="H96" s="5">
        <v>3</v>
      </c>
      <c r="I96" s="3">
        <v>14900</v>
      </c>
      <c r="J96" s="3">
        <f>H96*I96</f>
        <v>44700</v>
      </c>
      <c r="K96" s="6">
        <v>41158</v>
      </c>
    </row>
    <row r="97" spans="1:11" x14ac:dyDescent="0.25">
      <c r="A97" s="1">
        <v>95</v>
      </c>
      <c r="B97" s="4" t="s">
        <v>149</v>
      </c>
      <c r="C97" s="4" t="s">
        <v>71</v>
      </c>
      <c r="D97" s="2"/>
      <c r="E97" s="2"/>
      <c r="F97" s="4" t="s">
        <v>10</v>
      </c>
      <c r="G97" s="4" t="s">
        <v>12</v>
      </c>
      <c r="H97" s="5">
        <v>12</v>
      </c>
      <c r="I97" s="3">
        <v>11220</v>
      </c>
      <c r="J97" s="3">
        <f>H97*I97</f>
        <v>134640</v>
      </c>
      <c r="K97" s="6">
        <v>41158</v>
      </c>
    </row>
    <row r="98" spans="1:11" x14ac:dyDescent="0.25">
      <c r="A98" s="1">
        <v>96</v>
      </c>
      <c r="B98" s="4" t="s">
        <v>150</v>
      </c>
      <c r="C98" s="4" t="s">
        <v>72</v>
      </c>
      <c r="D98" s="2"/>
      <c r="E98" s="2"/>
      <c r="F98" s="4" t="s">
        <v>10</v>
      </c>
      <c r="G98" s="4" t="s">
        <v>12</v>
      </c>
      <c r="H98" s="5">
        <v>1</v>
      </c>
      <c r="I98" s="3">
        <v>720300</v>
      </c>
      <c r="J98" s="3">
        <f>H98*I98</f>
        <v>720300</v>
      </c>
      <c r="K98" s="6">
        <v>41291</v>
      </c>
    </row>
    <row r="99" spans="1:11" x14ac:dyDescent="0.25">
      <c r="A99" s="1">
        <v>97</v>
      </c>
      <c r="B99" s="4" t="s">
        <v>151</v>
      </c>
      <c r="C99" s="4" t="s">
        <v>73</v>
      </c>
      <c r="D99" s="2"/>
      <c r="E99" s="2"/>
      <c r="F99" s="4" t="s">
        <v>10</v>
      </c>
      <c r="G99" s="4" t="s">
        <v>12</v>
      </c>
      <c r="H99" s="5">
        <v>2</v>
      </c>
      <c r="I99" s="3">
        <v>14900</v>
      </c>
      <c r="J99" s="3">
        <f>H99*I99</f>
        <v>29800</v>
      </c>
      <c r="K99" s="6">
        <v>41158</v>
      </c>
    </row>
    <row r="100" spans="1:11" x14ac:dyDescent="0.25">
      <c r="A100" s="1">
        <v>98</v>
      </c>
      <c r="B100" s="4" t="s">
        <v>152</v>
      </c>
      <c r="C100" s="4" t="s">
        <v>74</v>
      </c>
      <c r="D100" s="2"/>
      <c r="E100" s="2"/>
      <c r="F100" s="4" t="s">
        <v>10</v>
      </c>
      <c r="G100" s="4" t="s">
        <v>12</v>
      </c>
      <c r="H100" s="5">
        <v>2</v>
      </c>
      <c r="I100" s="3">
        <v>87393.600000000006</v>
      </c>
      <c r="J100" s="3">
        <f>H100*I100</f>
        <v>174787.20000000001</v>
      </c>
      <c r="K100" s="6">
        <v>41187</v>
      </c>
    </row>
    <row r="101" spans="1:11" x14ac:dyDescent="0.25">
      <c r="A101" s="1">
        <v>99</v>
      </c>
      <c r="B101" s="4" t="s">
        <v>153</v>
      </c>
      <c r="C101" s="4" t="s">
        <v>75</v>
      </c>
      <c r="D101" s="2"/>
      <c r="E101" s="2"/>
      <c r="F101" s="4" t="s">
        <v>10</v>
      </c>
      <c r="G101" s="4" t="s">
        <v>12</v>
      </c>
      <c r="H101" s="5">
        <v>2</v>
      </c>
      <c r="I101" s="3">
        <v>24990</v>
      </c>
      <c r="J101" s="3">
        <f>H101*I101</f>
        <v>49980</v>
      </c>
      <c r="K101" s="6">
        <v>41187</v>
      </c>
    </row>
    <row r="102" spans="1:11" x14ac:dyDescent="0.25">
      <c r="A102" s="1">
        <v>100</v>
      </c>
      <c r="B102" s="4" t="s">
        <v>153</v>
      </c>
      <c r="C102" s="4" t="s">
        <v>75</v>
      </c>
      <c r="D102" s="2"/>
      <c r="E102" s="2"/>
      <c r="F102" s="4" t="s">
        <v>10</v>
      </c>
      <c r="G102" s="4" t="s">
        <v>12</v>
      </c>
      <c r="H102" s="5">
        <v>4</v>
      </c>
      <c r="I102" s="3">
        <v>72408.600000000006</v>
      </c>
      <c r="J102" s="3">
        <f>H102*I102</f>
        <v>289634.40000000002</v>
      </c>
      <c r="K102" s="6">
        <v>41522</v>
      </c>
    </row>
    <row r="103" spans="1:11" x14ac:dyDescent="0.25">
      <c r="A103" s="1">
        <v>101</v>
      </c>
      <c r="B103" s="4" t="s">
        <v>154</v>
      </c>
      <c r="C103" s="4" t="s">
        <v>76</v>
      </c>
      <c r="D103" s="2"/>
      <c r="E103" s="2"/>
      <c r="F103" s="4" t="s">
        <v>10</v>
      </c>
      <c r="G103" s="4" t="s">
        <v>12</v>
      </c>
      <c r="H103" s="5">
        <v>2</v>
      </c>
      <c r="I103" s="3">
        <v>403092.75</v>
      </c>
      <c r="J103" s="3">
        <f>H103*I103</f>
        <v>806185.5</v>
      </c>
      <c r="K103" s="6">
        <v>41198</v>
      </c>
    </row>
    <row r="104" spans="1:11" x14ac:dyDescent="0.25">
      <c r="A104" s="1">
        <v>102</v>
      </c>
      <c r="B104" s="4" t="s">
        <v>155</v>
      </c>
      <c r="C104" s="4" t="s">
        <v>77</v>
      </c>
      <c r="D104" s="2"/>
      <c r="E104" s="2"/>
      <c r="F104" s="4" t="s">
        <v>10</v>
      </c>
      <c r="G104" s="4" t="s">
        <v>12</v>
      </c>
      <c r="H104" s="5">
        <v>3</v>
      </c>
      <c r="I104" s="3">
        <v>65063.25</v>
      </c>
      <c r="J104" s="3">
        <f>H104*I104</f>
        <v>195189.75</v>
      </c>
      <c r="K104" s="6">
        <v>41250</v>
      </c>
    </row>
    <row r="105" spans="1:11" x14ac:dyDescent="0.25">
      <c r="A105" s="1">
        <v>103</v>
      </c>
      <c r="B105" s="4" t="s">
        <v>156</v>
      </c>
      <c r="C105" s="4" t="s">
        <v>78</v>
      </c>
      <c r="D105" s="2"/>
      <c r="E105" s="2"/>
      <c r="F105" s="4" t="s">
        <v>10</v>
      </c>
      <c r="G105" s="4" t="s">
        <v>12</v>
      </c>
      <c r="H105" s="5">
        <v>1</v>
      </c>
      <c r="I105" s="3">
        <v>65063.25</v>
      </c>
      <c r="J105" s="3">
        <f>H105*I105</f>
        <v>65063.25</v>
      </c>
      <c r="K105" s="6">
        <v>41250</v>
      </c>
    </row>
    <row r="106" spans="1:11" x14ac:dyDescent="0.25">
      <c r="A106" s="1">
        <v>104</v>
      </c>
      <c r="B106" s="4" t="s">
        <v>157</v>
      </c>
      <c r="C106" s="4" t="s">
        <v>79</v>
      </c>
      <c r="D106" s="2"/>
      <c r="E106" s="2"/>
      <c r="F106" s="4" t="s">
        <v>10</v>
      </c>
      <c r="G106" s="4" t="s">
        <v>12</v>
      </c>
      <c r="H106" s="5">
        <v>2</v>
      </c>
      <c r="I106" s="3">
        <v>65450</v>
      </c>
      <c r="J106" s="3">
        <f>H106*I106</f>
        <v>130900</v>
      </c>
      <c r="K106" s="6">
        <v>41250</v>
      </c>
    </row>
    <row r="107" spans="1:11" x14ac:dyDescent="0.25">
      <c r="A107" s="1">
        <v>105</v>
      </c>
      <c r="B107" s="4" t="s">
        <v>157</v>
      </c>
      <c r="C107" s="4" t="s">
        <v>79</v>
      </c>
      <c r="D107" s="2"/>
      <c r="E107" s="2"/>
      <c r="F107" s="4" t="s">
        <v>10</v>
      </c>
      <c r="G107" s="4" t="s">
        <v>12</v>
      </c>
      <c r="H107" s="5">
        <v>2</v>
      </c>
      <c r="I107" s="3">
        <v>65063.25</v>
      </c>
      <c r="J107" s="3">
        <f>H107*I107</f>
        <v>130126.5</v>
      </c>
      <c r="K107" s="6">
        <v>41250</v>
      </c>
    </row>
    <row r="108" spans="1:11" x14ac:dyDescent="0.25">
      <c r="A108" s="1">
        <v>106</v>
      </c>
      <c r="B108" s="4" t="s">
        <v>158</v>
      </c>
      <c r="C108" s="4" t="s">
        <v>80</v>
      </c>
      <c r="D108" s="2"/>
      <c r="E108" s="2"/>
      <c r="F108" s="4" t="s">
        <v>10</v>
      </c>
      <c r="G108" s="4" t="s">
        <v>12</v>
      </c>
      <c r="H108" s="5">
        <v>1</v>
      </c>
      <c r="I108" s="3">
        <v>102000</v>
      </c>
      <c r="J108" s="3">
        <f>H108*I108</f>
        <v>102000</v>
      </c>
      <c r="K108" s="6">
        <v>41250</v>
      </c>
    </row>
    <row r="109" spans="1:11" x14ac:dyDescent="0.25">
      <c r="A109" s="1">
        <v>107</v>
      </c>
      <c r="B109" s="4" t="s">
        <v>159</v>
      </c>
      <c r="C109" s="4" t="s">
        <v>81</v>
      </c>
      <c r="D109" s="2"/>
      <c r="E109" s="2"/>
      <c r="F109" s="4" t="s">
        <v>10</v>
      </c>
      <c r="G109" s="4" t="s">
        <v>12</v>
      </c>
      <c r="H109" s="5">
        <v>2</v>
      </c>
      <c r="I109" s="3">
        <v>65063.25</v>
      </c>
      <c r="J109" s="3">
        <f>H109*I109</f>
        <v>130126.5</v>
      </c>
      <c r="K109" s="6">
        <v>41250</v>
      </c>
    </row>
    <row r="110" spans="1:11" x14ac:dyDescent="0.25">
      <c r="A110" s="1">
        <v>108</v>
      </c>
      <c r="B110" s="4" t="s">
        <v>160</v>
      </c>
      <c r="C110" s="4" t="s">
        <v>82</v>
      </c>
      <c r="D110" s="2"/>
      <c r="E110" s="2"/>
      <c r="F110" s="4" t="s">
        <v>10</v>
      </c>
      <c r="G110" s="4" t="s">
        <v>12</v>
      </c>
      <c r="H110" s="5">
        <v>96</v>
      </c>
      <c r="I110" s="3">
        <v>1447.19</v>
      </c>
      <c r="J110" s="3">
        <f>H110*I110</f>
        <v>138930.23999999999</v>
      </c>
      <c r="K110" s="6">
        <v>41246</v>
      </c>
    </row>
    <row r="111" spans="1:11" x14ac:dyDescent="0.25">
      <c r="A111" s="1">
        <v>109</v>
      </c>
      <c r="B111" s="4" t="s">
        <v>160</v>
      </c>
      <c r="C111" s="4" t="s">
        <v>82</v>
      </c>
      <c r="D111" s="2"/>
      <c r="E111" s="2"/>
      <c r="F111" s="4" t="s">
        <v>10</v>
      </c>
      <c r="G111" s="4" t="s">
        <v>12</v>
      </c>
      <c r="H111" s="5">
        <v>1</v>
      </c>
      <c r="I111" s="3">
        <v>816</v>
      </c>
      <c r="J111" s="3">
        <f>H111*I111</f>
        <v>816</v>
      </c>
      <c r="K111" s="6">
        <v>41246</v>
      </c>
    </row>
    <row r="112" spans="1:11" x14ac:dyDescent="0.25">
      <c r="A112" s="1">
        <v>110</v>
      </c>
      <c r="B112" s="4" t="s">
        <v>161</v>
      </c>
      <c r="C112" s="4" t="s">
        <v>83</v>
      </c>
      <c r="D112" s="2"/>
      <c r="E112" s="2"/>
      <c r="F112" s="4" t="s">
        <v>10</v>
      </c>
      <c r="G112" s="4" t="s">
        <v>12</v>
      </c>
      <c r="H112" s="5">
        <v>36</v>
      </c>
      <c r="I112" s="3">
        <v>1241.92</v>
      </c>
      <c r="J112" s="3">
        <f>H112*I112</f>
        <v>44709.120000000003</v>
      </c>
      <c r="K112" s="6">
        <v>41246</v>
      </c>
    </row>
    <row r="113" spans="1:11" x14ac:dyDescent="0.25">
      <c r="A113" s="1">
        <v>111</v>
      </c>
      <c r="B113" s="4" t="s">
        <v>162</v>
      </c>
      <c r="C113" s="4" t="s">
        <v>84</v>
      </c>
      <c r="D113" s="2"/>
      <c r="E113" s="2"/>
      <c r="F113" s="4" t="s">
        <v>10</v>
      </c>
      <c r="G113" s="4" t="s">
        <v>12</v>
      </c>
      <c r="H113" s="5">
        <v>10</v>
      </c>
      <c r="I113" s="3">
        <v>1375.34</v>
      </c>
      <c r="J113" s="3">
        <f>H113*I113</f>
        <v>13753.4</v>
      </c>
      <c r="K113" s="6">
        <v>41246</v>
      </c>
    </row>
    <row r="114" spans="1:11" x14ac:dyDescent="0.25">
      <c r="A114" s="1">
        <v>112</v>
      </c>
      <c r="B114" s="4" t="s">
        <v>163</v>
      </c>
      <c r="C114" s="4" t="s">
        <v>85</v>
      </c>
      <c r="D114" s="2"/>
      <c r="E114" s="2"/>
      <c r="F114" s="4" t="s">
        <v>10</v>
      </c>
      <c r="G114" s="4" t="s">
        <v>12</v>
      </c>
      <c r="H114" s="5">
        <v>11</v>
      </c>
      <c r="I114" s="3">
        <v>1447.19</v>
      </c>
      <c r="J114" s="3">
        <f>H114*I114</f>
        <v>15919.09</v>
      </c>
      <c r="K114" s="6">
        <v>41246</v>
      </c>
    </row>
    <row r="115" spans="1:11" x14ac:dyDescent="0.25">
      <c r="A115" s="1">
        <v>113</v>
      </c>
      <c r="B115" s="4" t="s">
        <v>164</v>
      </c>
      <c r="C115" s="4" t="s">
        <v>86</v>
      </c>
      <c r="D115" s="2"/>
      <c r="E115" s="2"/>
      <c r="F115" s="4" t="s">
        <v>10</v>
      </c>
      <c r="G115" s="4" t="s">
        <v>12</v>
      </c>
      <c r="H115" s="5">
        <v>26</v>
      </c>
      <c r="I115" s="3">
        <v>4896</v>
      </c>
      <c r="J115" s="3">
        <f>H115*I115</f>
        <v>127296</v>
      </c>
      <c r="K115" s="6">
        <v>41285</v>
      </c>
    </row>
    <row r="116" spans="1:11" x14ac:dyDescent="0.25">
      <c r="A116" s="1">
        <v>114</v>
      </c>
      <c r="B116" s="4" t="s">
        <v>165</v>
      </c>
      <c r="C116" s="4" t="s">
        <v>87</v>
      </c>
      <c r="D116" s="2"/>
      <c r="E116" s="2"/>
      <c r="F116" s="4" t="s">
        <v>10</v>
      </c>
      <c r="G116" s="4" t="s">
        <v>12</v>
      </c>
      <c r="H116" s="5">
        <v>1</v>
      </c>
      <c r="I116" s="3">
        <v>250000</v>
      </c>
      <c r="J116" s="3">
        <f>H116*I116</f>
        <v>250000</v>
      </c>
      <c r="K116" s="6">
        <v>41340</v>
      </c>
    </row>
    <row r="117" spans="1:11" x14ac:dyDescent="0.25">
      <c r="A117" s="1">
        <v>115</v>
      </c>
      <c r="B117" s="4" t="s">
        <v>166</v>
      </c>
      <c r="C117" s="4" t="s">
        <v>88</v>
      </c>
      <c r="D117" s="2"/>
      <c r="E117" s="2"/>
      <c r="F117" s="4" t="s">
        <v>10</v>
      </c>
      <c r="G117" s="4" t="s">
        <v>12</v>
      </c>
      <c r="H117" s="5">
        <v>1</v>
      </c>
      <c r="I117" s="3">
        <v>4482.8999999999996</v>
      </c>
      <c r="J117" s="3">
        <f>H117*I117</f>
        <v>4482.8999999999996</v>
      </c>
      <c r="K117" s="6">
        <v>41548</v>
      </c>
    </row>
    <row r="118" spans="1:11" x14ac:dyDescent="0.25">
      <c r="A118" s="1">
        <v>116</v>
      </c>
      <c r="B118" s="4" t="s">
        <v>167</v>
      </c>
      <c r="C118" s="4" t="s">
        <v>89</v>
      </c>
      <c r="D118" s="2"/>
      <c r="E118" s="2"/>
      <c r="F118" s="4" t="s">
        <v>10</v>
      </c>
      <c r="G118" s="4" t="s">
        <v>12</v>
      </c>
      <c r="H118" s="5">
        <v>4</v>
      </c>
      <c r="I118" s="3">
        <v>4284</v>
      </c>
      <c r="J118" s="3">
        <f>H118*I118</f>
        <v>17136</v>
      </c>
      <c r="K118" s="6">
        <v>41310</v>
      </c>
    </row>
    <row r="119" spans="1:11" x14ac:dyDescent="0.25">
      <c r="A119" s="1">
        <v>117</v>
      </c>
      <c r="B119" s="4" t="s">
        <v>167</v>
      </c>
      <c r="C119" s="4" t="s">
        <v>89</v>
      </c>
      <c r="D119" s="2"/>
      <c r="E119" s="2"/>
      <c r="F119" s="4" t="s">
        <v>10</v>
      </c>
      <c r="G119" s="4" t="s">
        <v>12</v>
      </c>
      <c r="H119" s="5">
        <v>8</v>
      </c>
      <c r="I119" s="3">
        <v>3508.63</v>
      </c>
      <c r="J119" s="3">
        <f>H119*I119</f>
        <v>28069.040000000001</v>
      </c>
      <c r="K119" s="6">
        <v>41400</v>
      </c>
    </row>
    <row r="120" spans="1:11" x14ac:dyDescent="0.25">
      <c r="A120" s="1">
        <v>118</v>
      </c>
      <c r="B120" s="4" t="s">
        <v>167</v>
      </c>
      <c r="C120" s="4" t="s">
        <v>89</v>
      </c>
      <c r="D120" s="2"/>
      <c r="E120" s="2"/>
      <c r="F120" s="4" t="s">
        <v>10</v>
      </c>
      <c r="G120" s="4" t="s">
        <v>12</v>
      </c>
      <c r="H120" s="5">
        <v>2</v>
      </c>
      <c r="I120" s="3">
        <v>10000</v>
      </c>
      <c r="J120" s="3">
        <f>H120*I120</f>
        <v>20000</v>
      </c>
      <c r="K120" s="6">
        <v>41005</v>
      </c>
    </row>
    <row r="121" spans="1:11" x14ac:dyDescent="0.25">
      <c r="A121" s="1">
        <v>119</v>
      </c>
      <c r="B121" s="4" t="s">
        <v>167</v>
      </c>
      <c r="C121" s="4" t="s">
        <v>89</v>
      </c>
      <c r="D121" s="2"/>
      <c r="E121" s="2"/>
      <c r="F121" s="4" t="s">
        <v>10</v>
      </c>
      <c r="G121" s="4" t="s">
        <v>12</v>
      </c>
      <c r="H121" s="5">
        <v>11</v>
      </c>
      <c r="I121" s="3">
        <v>5190.53</v>
      </c>
      <c r="J121" s="3">
        <f>H121*I121</f>
        <v>57095.829999999994</v>
      </c>
      <c r="K121" s="6">
        <v>41141</v>
      </c>
    </row>
    <row r="122" spans="1:11" x14ac:dyDescent="0.25">
      <c r="A122" s="1">
        <v>120</v>
      </c>
      <c r="B122" s="4" t="s">
        <v>167</v>
      </c>
      <c r="C122" s="4" t="s">
        <v>89</v>
      </c>
      <c r="D122" s="2"/>
      <c r="E122" s="2"/>
      <c r="F122" s="4" t="s">
        <v>10</v>
      </c>
      <c r="G122" s="4" t="s">
        <v>12</v>
      </c>
      <c r="H122" s="5">
        <v>3</v>
      </c>
      <c r="I122" s="3">
        <v>12400</v>
      </c>
      <c r="J122" s="3">
        <f>H122*I122</f>
        <v>37200</v>
      </c>
      <c r="K122" s="6">
        <v>41158</v>
      </c>
    </row>
    <row r="123" spans="1:11" x14ac:dyDescent="0.25">
      <c r="A123" s="1">
        <v>121</v>
      </c>
      <c r="B123" s="4" t="s">
        <v>167</v>
      </c>
      <c r="C123" s="4" t="s">
        <v>89</v>
      </c>
      <c r="D123" s="2"/>
      <c r="E123" s="2"/>
      <c r="F123" s="4" t="s">
        <v>10</v>
      </c>
      <c r="G123" s="4" t="s">
        <v>12</v>
      </c>
      <c r="H123" s="5">
        <v>1</v>
      </c>
      <c r="I123" s="3">
        <v>5190.1000000000004</v>
      </c>
      <c r="J123" s="3">
        <f>H123*I123</f>
        <v>5190.1000000000004</v>
      </c>
      <c r="K123" s="6">
        <v>41214</v>
      </c>
    </row>
    <row r="124" spans="1:11" x14ac:dyDescent="0.25">
      <c r="A124" s="1">
        <v>122</v>
      </c>
      <c r="B124" s="4" t="s">
        <v>167</v>
      </c>
      <c r="C124" s="4" t="s">
        <v>89</v>
      </c>
      <c r="D124" s="2"/>
      <c r="E124" s="2"/>
      <c r="F124" s="4" t="s">
        <v>10</v>
      </c>
      <c r="G124" s="4" t="s">
        <v>12</v>
      </c>
      <c r="H124" s="5">
        <v>1</v>
      </c>
      <c r="I124" s="3">
        <v>5190.1000000000004</v>
      </c>
      <c r="J124" s="3">
        <f>H124*I124</f>
        <v>5190.1000000000004</v>
      </c>
      <c r="K124" s="6">
        <v>41214</v>
      </c>
    </row>
    <row r="125" spans="1:11" x14ac:dyDescent="0.25">
      <c r="A125" s="1">
        <v>123</v>
      </c>
      <c r="B125" s="4" t="s">
        <v>168</v>
      </c>
      <c r="C125" s="4" t="s">
        <v>90</v>
      </c>
      <c r="D125" s="2"/>
      <c r="E125" s="2"/>
      <c r="F125" s="4" t="s">
        <v>10</v>
      </c>
      <c r="G125" s="4" t="s">
        <v>12</v>
      </c>
      <c r="H125" s="5">
        <v>5</v>
      </c>
      <c r="I125" s="3">
        <v>2773.65</v>
      </c>
      <c r="J125" s="3">
        <f>H125*I125</f>
        <v>13868.25</v>
      </c>
      <c r="K125" s="6">
        <v>40302</v>
      </c>
    </row>
    <row r="126" spans="1:11" x14ac:dyDescent="0.25">
      <c r="A126" s="1">
        <v>124</v>
      </c>
      <c r="B126" s="4" t="s">
        <v>168</v>
      </c>
      <c r="C126" s="4" t="s">
        <v>90</v>
      </c>
      <c r="D126" s="2"/>
      <c r="E126" s="2"/>
      <c r="F126" s="4" t="s">
        <v>10</v>
      </c>
      <c r="G126" s="4" t="s">
        <v>12</v>
      </c>
      <c r="H126" s="5">
        <v>5</v>
      </c>
      <c r="I126" s="3">
        <v>3661.72</v>
      </c>
      <c r="J126" s="3">
        <f>H126*I126</f>
        <v>18308.599999999999</v>
      </c>
      <c r="K126" s="6">
        <v>40530</v>
      </c>
    </row>
    <row r="127" spans="1:11" x14ac:dyDescent="0.25">
      <c r="A127" s="1">
        <v>125</v>
      </c>
      <c r="B127" s="4" t="s">
        <v>169</v>
      </c>
      <c r="C127" s="4" t="s">
        <v>91</v>
      </c>
      <c r="D127" s="2"/>
      <c r="E127" s="2"/>
      <c r="F127" s="4" t="s">
        <v>10</v>
      </c>
      <c r="G127" s="4" t="s">
        <v>12</v>
      </c>
      <c r="H127" s="5">
        <v>12</v>
      </c>
      <c r="I127" s="3">
        <v>2931.16</v>
      </c>
      <c r="J127" s="3">
        <f>H127*I127</f>
        <v>35173.919999999998</v>
      </c>
      <c r="K127" s="6">
        <v>40302</v>
      </c>
    </row>
    <row r="128" spans="1:11" x14ac:dyDescent="0.25">
      <c r="J128" s="8">
        <f>SUM(J3:J127)</f>
        <v>14560069.519999998</v>
      </c>
    </row>
  </sheetData>
  <autoFilter ref="A2:K1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2020-09-26T11:15:42Z</dcterms:modified>
</cp:coreProperties>
</file>